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01. RAN4标准\RAN4#114bis\"/>
    </mc:Choice>
  </mc:AlternateContent>
  <xr:revisionPtr revIDLastSave="0" documentId="13_ncr:1_{73D1745B-9953-42E2-9252-4C5AB38E9CDA}" xr6:coauthVersionLast="36" xr6:coauthVersionMax="47" xr10:uidLastSave="{00000000-0000-0000-0000-000000000000}"/>
  <bookViews>
    <workbookView xWindow="10380" yWindow="-21720" windowWidth="38640" windowHeight="21240" xr2:uid="{00000000-000D-0000-FFFF-FFFF00000000}"/>
  </bookViews>
  <sheets>
    <sheet name="Cover Sheet" sheetId="1" r:id="rId1"/>
    <sheet name="Track 1" sheetId="12" r:id="rId2"/>
    <sheet name="Track2 (with Quantization)" sheetId="14" r:id="rId3"/>
    <sheet name="Track2 (without Quantization)" sheetId="15" r:id="rId4"/>
  </sheets>
  <calcPr calcId="191029"/>
</workbook>
</file>

<file path=xl/calcChain.xml><?xml version="1.0" encoding="utf-8"?>
<calcChain xmlns="http://schemas.openxmlformats.org/spreadsheetml/2006/main">
  <c r="S17" i="15" l="1"/>
  <c r="O17" i="12"/>
  <c r="N17" i="12"/>
  <c r="K17" i="12"/>
  <c r="J17" i="12"/>
  <c r="G17" i="12"/>
  <c r="F17" i="12"/>
  <c r="C17" i="12"/>
  <c r="B17" i="12"/>
  <c r="S17" i="14" l="1"/>
</calcChain>
</file>

<file path=xl/sharedStrings.xml><?xml version="1.0" encoding="utf-8"?>
<sst xmlns="http://schemas.openxmlformats.org/spreadsheetml/2006/main" count="325" uniqueCount="150">
  <si>
    <t xml:space="preserve">In this contribution, simulation results submitted by companies for AI CSI compression in RAN4#114bis are summarized. </t>
  </si>
  <si>
    <t>Track 1 (Training and encoder retraining on companies' own dataset)</t>
  </si>
  <si>
    <t>Option 3</t>
  </si>
  <si>
    <t>Option 4a</t>
  </si>
  <si>
    <t>Option 4b</t>
  </si>
  <si>
    <t>Joint training</t>
  </si>
  <si>
    <t>Encoder retraining with fixed decoder</t>
  </si>
  <si>
    <t>New decoder retraining with fixed encoder, 
then new encoder retraining with new decoder</t>
  </si>
  <si>
    <t>Fixed decoder from Samsung</t>
  </si>
  <si>
    <t>Fixed decoder from Huawei</t>
  </si>
  <si>
    <t>Fixed decoder from CATT</t>
  </si>
  <si>
    <t>retraining dataset from Samsung's encoder</t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</si>
  <si>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</si>
  <si>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Nokia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</si>
  <si>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MediaTek</t>
    </r>
  </si>
  <si>
    <t>Testing on own dataset</t>
  </si>
  <si>
    <t>Testing on other companies' dataset</t>
  </si>
  <si>
    <t>Testing on other companies'</t>
  </si>
  <si>
    <t>with Q</t>
  </si>
  <si>
    <t>without Q</t>
  </si>
  <si>
    <t>w/ Q</t>
  </si>
  <si>
    <t>w/o Q</t>
  </si>
  <si>
    <t>Samsung</t>
  </si>
  <si>
    <t>MediaTek</t>
  </si>
  <si>
    <t>Apple</t>
  </si>
  <si>
    <t>0.491~0.718</t>
  </si>
  <si>
    <t>0.52-0.716</t>
  </si>
  <si>
    <t>0.542-0.754</t>
  </si>
  <si>
    <t>0.438-0.61</t>
  </si>
  <si>
    <t>0.445-0.62</t>
  </si>
  <si>
    <t>0.414-0.691</t>
  </si>
  <si>
    <t>0.462-0.734</t>
  </si>
  <si>
    <t>ZTE</t>
  </si>
  <si>
    <t>VIVO</t>
  </si>
  <si>
    <t>Nokia</t>
  </si>
  <si>
    <t>0.477~0.723</t>
  </si>
  <si>
    <t>0.501~0.716</t>
  </si>
  <si>
    <t>0.536~0.760</t>
  </si>
  <si>
    <t>0.481~0.649</t>
  </si>
  <si>
    <t>0.434~0.621</t>
  </si>
  <si>
    <t>0.418~0.692</t>
  </si>
  <si>
    <t>0.479~0.740</t>
  </si>
  <si>
    <t>OPPO</t>
  </si>
  <si>
    <t>0.3891~0.6004</t>
  </si>
  <si>
    <t>0.4281~0.6329</t>
  </si>
  <si>
    <t>Huawei, Hisilicon</t>
  </si>
  <si>
    <t>0.4722~0.6364</t>
  </si>
  <si>
    <t>0.4505~0.6477</t>
  </si>
  <si>
    <t>Ericsson</t>
  </si>
  <si>
    <t>CATT</t>
  </si>
  <si>
    <t>0.5638~0.7013</t>
  </si>
  <si>
    <t>0.5576~0.7246</t>
  </si>
  <si>
    <t>SGCS average</t>
  </si>
  <si>
    <t xml:space="preserve">SGCS difference span
 (compare to average) </t>
  </si>
  <si>
    <r>
      <rPr>
        <b/>
        <sz val="11"/>
        <rFont val="Arial"/>
        <family val="2"/>
      </rPr>
      <t xml:space="preserve">SGCS average-1
</t>
    </r>
    <r>
      <rPr>
        <b/>
        <sz val="11"/>
        <color rgb="FFFF0000"/>
        <rFont val="Arial"/>
        <family val="2"/>
      </rPr>
      <t>(maximum and minimun values are removed)</t>
    </r>
  </si>
  <si>
    <t xml:space="preserve">SGCS difference span
 (compare to average-1) 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</si>
  <si>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 quantization</t>
    </r>
    <r>
      <rPr>
        <b/>
        <sz val="18"/>
        <rFont val="Arial"/>
        <family val="2"/>
      </rPr>
      <t>)</t>
    </r>
  </si>
  <si>
    <t>Testing on mixed</t>
  </si>
  <si>
    <t>Testing on individual</t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</si>
  <si>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Samsung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</si>
  <si>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>Retraining dataset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>'s encoder
(the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</si>
  <si>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</si>
  <si>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>Fixed encoder from</t>
    </r>
    <r>
      <rPr>
        <sz val="11"/>
        <color rgb="FFFF0000"/>
        <rFont val="Arial"/>
        <family val="2"/>
      </rPr>
      <t xml:space="preserve"> Nokia</t>
    </r>
    <r>
      <rPr>
        <sz val="11"/>
        <rFont val="Arial"/>
        <family val="2"/>
      </rPr>
      <t xml:space="preserve">
(fixed encoder is trained on mixed dataset)</t>
    </r>
  </si>
  <si>
    <r>
      <rPr>
        <sz val="11"/>
        <rFont val="Arial"/>
        <family val="2"/>
      </rPr>
      <t xml:space="preserve">Fixed encoder from </t>
    </r>
    <r>
      <rPr>
        <sz val="11"/>
        <color rgb="FFFF0000"/>
        <rFont val="Arial"/>
        <family val="2"/>
      </rPr>
      <t xml:space="preserve">MediaTek
</t>
    </r>
    <r>
      <rPr>
        <sz val="11"/>
        <rFont val="Arial"/>
        <family val="2"/>
      </rPr>
      <t>(fixed encoder is trained on mixed dataset)</t>
    </r>
  </si>
  <si>
    <t>joint training</t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</si>
  <si>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Samsung</t>
    </r>
    <r>
      <rPr>
        <sz val="11"/>
        <rFont val="Arial"/>
        <family val="2"/>
      </rPr>
      <t>)</t>
    </r>
  </si>
  <si>
    <r>
      <rPr>
        <sz val="11"/>
        <rFont val="Arial"/>
        <family val="2"/>
      </rPr>
      <t>encoder retraining  
fixed decoder (</t>
    </r>
    <r>
      <rPr>
        <sz val="11"/>
        <color rgb="FFFF0000"/>
        <rFont val="Arial"/>
        <family val="2"/>
      </rPr>
      <t>Nokia</t>
    </r>
    <r>
      <rPr>
        <sz val="11"/>
        <rFont val="Arial"/>
        <family val="2"/>
      </rPr>
      <t>)</t>
    </r>
  </si>
  <si>
    <t>training on mixed</t>
  </si>
  <si>
    <t>training on companies' own</t>
  </si>
  <si>
    <t>retraining on mixed</t>
  </si>
  <si>
    <t>retraining on companies' own</t>
  </si>
  <si>
    <t>retraining on mixed &amp; companies' own</t>
  </si>
  <si>
    <t xml:space="preserve">training on mixed </t>
  </si>
  <si>
    <t>Current
 encoder</t>
  </si>
  <si>
    <t>0.7016 (w/ ONNX)</t>
  </si>
  <si>
    <t>/</t>
  </si>
  <si>
    <t>0.7041~0.7283</t>
  </si>
  <si>
    <t>0.6791~0.7193</t>
  </si>
  <si>
    <t>0.6265~0.6291</t>
  </si>
  <si>
    <t>Qualcomm</t>
  </si>
  <si>
    <t>0.6705~0.7141</t>
  </si>
  <si>
    <t>0.671-0.712</t>
  </si>
  <si>
    <t>0.62~0.68</t>
  </si>
  <si>
    <t>0.6737~0.7140</t>
  </si>
  <si>
    <t>0.6755~0.7149</t>
  </si>
  <si>
    <t>0.6839~0.7218</t>
  </si>
  <si>
    <t>0.6691~0.7122</t>
  </si>
  <si>
    <t>0.6795(new decoder is trained on mixed, new encoder is trained on companies' own)</t>
  </si>
  <si>
    <t>0.6777(new decoder is trained on mixed, new encoder is trained on companies' own)</t>
  </si>
  <si>
    <t>0.6756(new decoder is trained on mixed, new encoder is trained on companies' own)</t>
  </si>
  <si>
    <t xml:space="preserve">SGCS difference span
 (compare to average)  </t>
  </si>
  <si>
    <t>−0.0165~0.0123
(-2.36~1.76%)</t>
  </si>
  <si>
    <t>Other 
encoder with CNN</t>
  </si>
  <si>
    <t>0.7~0.7091</t>
  </si>
  <si>
    <t>0.6814~0.6939</t>
  </si>
  <si>
    <t>0.6594~0.6722</t>
  </si>
  <si>
    <t>0.37~0.6841</t>
  </si>
  <si>
    <t>Other 
encoder with Transformer</t>
  </si>
  <si>
    <r>
      <rPr>
        <b/>
        <sz val="18"/>
        <rFont val="Arial"/>
        <family val="2"/>
      </rPr>
      <t>Track 2: Training on mixed dataset, encoder retraining on mixed dataset or companies' own dataset (</t>
    </r>
    <r>
      <rPr>
        <b/>
        <sz val="18"/>
        <color rgb="FFFF0000"/>
        <rFont val="Arial"/>
        <family val="2"/>
      </rPr>
      <t>w/o quantization</t>
    </r>
    <r>
      <rPr>
        <b/>
        <sz val="18"/>
        <rFont val="Arial"/>
        <family val="2"/>
      </rPr>
      <t>)</t>
    </r>
  </si>
  <si>
    <t>Retraining dataset from Samsung's encoder
(the encoder is trained on mixed dataset)</t>
  </si>
  <si>
    <t>Fixed encoder from Samsung 
(fixed encoder is trained on mixed dataset)</t>
  </si>
  <si>
    <t>0.7478 (w/ ONNX)</t>
  </si>
  <si>
    <t>0.7588~0.7766</t>
  </si>
  <si>
    <t>0.7323~0.7762</t>
  </si>
  <si>
    <t>0.6744~0.6781</t>
  </si>
  <si>
    <t>0.7193~0.7561</t>
  </si>
  <si>
    <t>0.723~0.761</t>
  </si>
  <si>
    <t>0.68~0.71</t>
  </si>
  <si>
    <t>0.7328~0.7728</t>
  </si>
  <si>
    <t>0.7390~0.7774</t>
  </si>
  <si>
    <t>0.7345~0.7738</t>
  </si>
  <si>
    <t>0.7382~0.7753</t>
  </si>
  <si>
    <t>0.7385 (new decoder is trained on mixed, new encoder is trained on companies' own)</t>
  </si>
  <si>
    <t>Other 
encoder</t>
  </si>
  <si>
    <t>0.7309~0.759</t>
  </si>
  <si>
    <t>0.7249~0.7536</t>
  </si>
  <si>
    <t>0.7081~0.7302</t>
  </si>
  <si>
    <t>0.7276~0.749</t>
  </si>
  <si>
    <t>mixed encoder</t>
  </si>
  <si>
    <t>0.7193~0.7496</t>
  </si>
  <si>
    <t>0.724~0.7307</t>
  </si>
  <si>
    <t>0.6669~0.6759
(Note1)</t>
  </si>
  <si>
    <t>0.6711~0.6957
(Note2)</t>
  </si>
  <si>
    <t>Note2: retraining the 3 encoders with the fixed decoder from Note 1</t>
  </si>
  <si>
    <t>Note1: 3 initial different encoders with different backbones and with different complexities, deriving a common decoder and 3 paired encoders</t>
  </si>
  <si>
    <t>0.532~0.768</t>
  </si>
  <si>
    <t>−0.0452~0.0369
(−6.54%~5.34%)</t>
  </si>
  <si>
    <t>−0.0688~0.0499
(−9.14%~6.63%)</t>
  </si>
  <si>
    <t xml:space="preserve">0.7562
</t>
  </si>
  <si>
    <t>−0.0368~0.0285
(−5.31%~4.12%)</t>
  </si>
  <si>
    <t>−0.057~0.0178
(−7.54%~2.35%)</t>
  </si>
  <si>
    <t>−0.1548~0.0477
(−22.82%~7.03%)</t>
  </si>
  <si>
    <t>−0.1507~0.0474
(−20.68%~6.51%)</t>
  </si>
  <si>
    <t>−0.0362~0.0235
(−5.20%~3.38%)</t>
  </si>
  <si>
    <t>−0.0258~0.0202
(−3.46%~2.71%)</t>
  </si>
  <si>
    <t>−0.0147~0.0183
(−2.41%~2.99%)</t>
  </si>
  <si>
    <t>−0.0129~0.0127
(−2.01%~1.98%)</t>
  </si>
  <si>
    <t>−0.1759~0.0504
(−27.20%~7.79%)</t>
  </si>
  <si>
    <t>−0.1554~0.0528
(−22.16%~7.53%)</t>
  </si>
  <si>
    <t>−0.0466~0.0206
(−6.69%~2.96%)</t>
  </si>
  <si>
    <t>−0.104~0.0192
−14.99%~2.77%</t>
  </si>
  <si>
    <t>−0.014~0.01
(−1.99%~1.42%)</t>
  </si>
  <si>
    <t>−0.0427~0.0215
(−5.67%~2.86%)</t>
  </si>
  <si>
    <t>−0.1250~0.0206
(−17.0·%~2.8%)</t>
  </si>
  <si>
    <t>−0.0160~0.0177
(−2.12%~2.34%)</t>
  </si>
  <si>
    <t>−0.026~0.0078
(−3.48%~1.04%)</t>
  </si>
  <si>
    <t>0.7468
−0.0078~0.0072
(−1.04%~0.97%)</t>
  </si>
  <si>
    <t>−0.0058~0.0088
(−0.84%~1.27%)</t>
  </si>
  <si>
    <t xml:space="preserve"> </t>
  </si>
  <si>
    <t xml:space="preserve">
3GPP TSG-RAN WG4 Meeting #114bis	                                                                    R4-2505155
Wuhan China, 7th – 11th April, 2025
Title: Collection of simulation results for AI/ML CSI compression
Source:  Huawei, Hisilicon
Agenda item: 7.20.3
Document for: Approval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</si>
</sst>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>
    <font>
      <sz val="11"/>
      <color theme="1"/>
      <name val="Calibri"/>
      <charset val="134"/>
      <scheme val="minor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trike/>
      <sz val="11"/>
      <name val="Arial"/>
      <family val="2"/>
    </font>
    <font>
      <sz val="12"/>
      <color theme="1"/>
      <name val="Calibri"/>
      <family val="2"/>
      <scheme val="minor"/>
    </font>
    <font>
      <b/>
      <sz val="18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EEE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1">
    <xf numFmtId="0" fontId="0" fillId="0" borderId="0" xfId="0"/>
    <xf numFmtId="0" fontId="1" fillId="0" borderId="1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164" fontId="3" fillId="4" borderId="0" xfId="1" applyNumberFormat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0" borderId="1" xfId="1" applyBorder="1">
      <alignment vertical="center"/>
    </xf>
    <xf numFmtId="0" fontId="1" fillId="0" borderId="0" xfId="1" applyFont="1">
      <alignment vertical="center"/>
    </xf>
    <xf numFmtId="0" fontId="6" fillId="3" borderId="0" xfId="1" applyFont="1" applyFill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2" fillId="0" borderId="0" xfId="1" applyAlignment="1">
      <alignment horizontal="left" vertical="center"/>
    </xf>
    <xf numFmtId="164" fontId="2" fillId="0" borderId="0" xfId="1" applyNumberFormat="1" applyAlignment="1">
      <alignment horizontal="center" vertical="center" wrapText="1"/>
    </xf>
    <xf numFmtId="0" fontId="3" fillId="0" borderId="1" xfId="1" applyFont="1" applyBorder="1">
      <alignment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2" fillId="0" borderId="1" xfId="1" applyNumberFormat="1" applyBorder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/>
    </xf>
    <xf numFmtId="164" fontId="3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ill="1" applyAlignment="1">
      <alignment horizontal="center" vertical="center"/>
    </xf>
    <xf numFmtId="164" fontId="2" fillId="3" borderId="0" xfId="1" applyNumberFormat="1" applyFill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12" fillId="0" borderId="0" xfId="1" applyFont="1">
      <alignment vertical="center"/>
    </xf>
    <xf numFmtId="164" fontId="2" fillId="0" borderId="0" xfId="1" applyNumberFormat="1" applyAlignment="1">
      <alignment horizontal="center" vertical="center"/>
    </xf>
    <xf numFmtId="164" fontId="2" fillId="0" borderId="1" xfId="1" applyNumberForma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2" fillId="4" borderId="0" xfId="1" applyNumberForma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164" fontId="2" fillId="0" borderId="0" xfId="1" applyNumberFormat="1" applyFill="1" applyAlignment="1">
      <alignment horizontal="center" vertical="center"/>
    </xf>
    <xf numFmtId="164" fontId="2" fillId="0" borderId="0" xfId="1" applyNumberForma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wrapText="1"/>
    </xf>
    <xf numFmtId="0" fontId="2" fillId="0" borderId="0" xfId="1" applyAlignment="1">
      <alignment horizontal="center" vertical="center"/>
    </xf>
    <xf numFmtId="0" fontId="2" fillId="3" borderId="0" xfId="1" applyFill="1" applyAlignment="1">
      <alignment horizontal="center" vertical="center"/>
    </xf>
    <xf numFmtId="0" fontId="2" fillId="3" borderId="0" xfId="1" applyFill="1" applyAlignment="1">
      <alignment horizontal="center" vertical="center" wrapText="1"/>
    </xf>
    <xf numFmtId="0" fontId="2" fillId="4" borderId="0" xfId="1" applyFill="1" applyAlignment="1">
      <alignment horizontal="center" vertical="center" wrapText="1"/>
    </xf>
    <xf numFmtId="164" fontId="2" fillId="0" borderId="0" xfId="1" applyNumberFormat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64" fontId="2" fillId="0" borderId="0" xfId="1" applyNumberFormat="1" applyAlignment="1">
      <alignment horizontal="center" vertical="center" wrapText="1"/>
    </xf>
    <xf numFmtId="164" fontId="2" fillId="3" borderId="0" xfId="1" applyNumberFormat="1" applyFill="1" applyAlignment="1">
      <alignment horizontal="center" vertical="center"/>
    </xf>
    <xf numFmtId="164" fontId="2" fillId="3" borderId="0" xfId="1" applyNumberFormat="1" applyFill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164" fontId="2" fillId="0" borderId="0" xfId="1" applyNumberFormat="1" applyFill="1" applyAlignment="1">
      <alignment horizontal="center" vertical="center"/>
    </xf>
    <xf numFmtId="164" fontId="2" fillId="0" borderId="1" xfId="1" applyNumberFormat="1" applyFill="1" applyBorder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2" fillId="0" borderId="0" xfId="1" applyFill="1" applyAlignment="1">
      <alignment horizontal="left" vertical="center"/>
    </xf>
    <xf numFmtId="0" fontId="2" fillId="0" borderId="0" xfId="1" applyFill="1">
      <alignment vertical="center"/>
    </xf>
    <xf numFmtId="0" fontId="5" fillId="3" borderId="0" xfId="0" applyFont="1" applyFill="1" applyAlignment="1">
      <alignment horizontal="center"/>
    </xf>
    <xf numFmtId="164" fontId="12" fillId="0" borderId="0" xfId="1" applyNumberFormat="1" applyFont="1" applyFill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164" fontId="2" fillId="0" borderId="0" xfId="1" applyNumberFormat="1" applyAlignment="1">
      <alignment horizontal="center" vertical="center"/>
    </xf>
    <xf numFmtId="164" fontId="2" fillId="6" borderId="0" xfId="1" applyNumberFormat="1" applyFill="1" applyAlignment="1">
      <alignment horizontal="center" vertical="center"/>
    </xf>
    <xf numFmtId="164" fontId="2" fillId="5" borderId="0" xfId="1" applyNumberFormat="1" applyFill="1" applyAlignment="1">
      <alignment horizontal="center" vertical="center"/>
    </xf>
    <xf numFmtId="164" fontId="2" fillId="2" borderId="0" xfId="1" applyNumberFormat="1" applyFill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2" fillId="5" borderId="0" xfId="1" applyFill="1" applyAlignment="1">
      <alignment horizontal="center" vertical="center"/>
    </xf>
  </cellXfs>
  <cellStyles count="2">
    <cellStyle name="Normal" xfId="0" builtinId="0"/>
    <cellStyle name="Normal 2" xfId="1" xr:uid="{00000000-0005-0000-0000-00002A000000}"/>
  </cellStyles>
  <dxfs count="0"/>
  <tableStyles count="0" defaultTableStyle="TableStyleMedium2" defaultPivotStyle="PivotStyleLight16"/>
  <colors>
    <mruColors>
      <color rgb="FF00FFFF"/>
      <color rgb="FFF2EEE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zoomScale="130" zoomScaleNormal="130" workbookViewId="0"/>
  </sheetViews>
  <sheetFormatPr defaultColWidth="8.77734375" defaultRowHeight="14.4"/>
  <cols>
    <col min="1" max="1" width="92.33203125" customWidth="1"/>
  </cols>
  <sheetData>
    <row r="1" spans="1:1" ht="124.8">
      <c r="A1" s="63" t="s">
        <v>149</v>
      </c>
    </row>
    <row r="3" spans="1:1" ht="31.2">
      <c r="A3" s="31" t="s">
        <v>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0"/>
  <sheetViews>
    <sheetView zoomScale="85" zoomScaleNormal="85" workbookViewId="0">
      <pane xSplit="1" topLeftCell="B1" activePane="topRight" state="frozen"/>
      <selection pane="topRight" sqref="A1:XFD1"/>
    </sheetView>
  </sheetViews>
  <sheetFormatPr defaultColWidth="9.21875" defaultRowHeight="13.8"/>
  <cols>
    <col min="1" max="1" width="23.21875" style="4" customWidth="1"/>
    <col min="2" max="3" width="16.44140625" style="4" bestFit="1" customWidth="1"/>
    <col min="4" max="4" width="18" style="4" customWidth="1"/>
    <col min="5" max="7" width="18.77734375" style="4" customWidth="1"/>
    <col min="8" max="8" width="19.21875" style="4" customWidth="1"/>
    <col min="9" max="11" width="18.33203125" style="4" customWidth="1"/>
    <col min="12" max="15" width="18" style="4" customWidth="1"/>
    <col min="16" max="16" width="19.21875" style="4" customWidth="1"/>
    <col min="17" max="17" width="18.33203125" style="4" customWidth="1"/>
    <col min="18" max="19" width="24" style="4" customWidth="1"/>
    <col min="20" max="21" width="18" style="4" customWidth="1"/>
    <col min="22" max="22" width="17" style="4" customWidth="1"/>
    <col min="23" max="23" width="16" style="4" customWidth="1"/>
    <col min="24" max="24" width="18.33203125" style="4" customWidth="1"/>
    <col min="25" max="25" width="18" style="4" customWidth="1"/>
    <col min="26" max="26" width="26.33203125" style="4" customWidth="1"/>
    <col min="27" max="27" width="19.21875" style="4" customWidth="1"/>
    <col min="28" max="28" width="18.33203125" style="4" customWidth="1"/>
    <col min="29" max="16384" width="9.21875" style="4"/>
  </cols>
  <sheetData>
    <row r="1" spans="1:25" ht="41.25" customHeight="1">
      <c r="A1" s="68" t="s">
        <v>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10"/>
      <c r="W1" s="10"/>
      <c r="X1" s="10"/>
      <c r="Y1" s="10"/>
    </row>
    <row r="2" spans="1:25" ht="41.25" customHeight="1">
      <c r="A2" s="69"/>
      <c r="B2" s="69" t="s">
        <v>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 t="s">
        <v>3</v>
      </c>
      <c r="S2" s="69"/>
      <c r="T2" s="69" t="s">
        <v>4</v>
      </c>
      <c r="U2" s="69"/>
      <c r="V2" s="69"/>
      <c r="W2" s="69"/>
      <c r="X2" s="69"/>
      <c r="Y2" s="69"/>
    </row>
    <row r="3" spans="1:25" ht="41.25" customHeight="1">
      <c r="A3" s="69"/>
      <c r="B3" s="69" t="s">
        <v>5</v>
      </c>
      <c r="C3" s="69"/>
      <c r="D3" s="69"/>
      <c r="E3" s="69"/>
      <c r="F3" s="69" t="s">
        <v>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22"/>
      <c r="S3" s="22"/>
      <c r="T3" s="70" t="s">
        <v>7</v>
      </c>
      <c r="U3" s="69"/>
      <c r="V3" s="69"/>
      <c r="W3" s="69"/>
      <c r="X3" s="69"/>
      <c r="Y3" s="69"/>
    </row>
    <row r="4" spans="1:25" ht="14.25" customHeight="1">
      <c r="A4" s="69"/>
      <c r="B4" s="69"/>
      <c r="C4" s="69"/>
      <c r="D4" s="69"/>
      <c r="E4" s="69"/>
      <c r="F4" s="66" t="s">
        <v>8</v>
      </c>
      <c r="G4" s="66"/>
      <c r="H4" s="66"/>
      <c r="I4" s="66"/>
      <c r="J4" s="67" t="s">
        <v>9</v>
      </c>
      <c r="K4" s="67"/>
      <c r="L4" s="67"/>
      <c r="M4" s="67"/>
      <c r="N4" s="65" t="s">
        <v>10</v>
      </c>
      <c r="O4" s="65"/>
      <c r="P4" s="65"/>
      <c r="Q4" s="65"/>
      <c r="R4" s="64" t="s">
        <v>11</v>
      </c>
      <c r="S4" s="64"/>
      <c r="T4" s="64" t="s">
        <v>12</v>
      </c>
      <c r="U4" s="64"/>
      <c r="V4" s="64" t="s">
        <v>13</v>
      </c>
      <c r="W4" s="64"/>
      <c r="X4" s="64" t="s">
        <v>14</v>
      </c>
      <c r="Y4" s="64"/>
    </row>
    <row r="5" spans="1:25">
      <c r="A5" s="69"/>
      <c r="B5" s="64" t="s">
        <v>15</v>
      </c>
      <c r="C5" s="64"/>
      <c r="D5" s="64" t="s">
        <v>16</v>
      </c>
      <c r="E5" s="64"/>
      <c r="F5" s="64" t="s">
        <v>15</v>
      </c>
      <c r="G5" s="64"/>
      <c r="H5" s="64" t="s">
        <v>16</v>
      </c>
      <c r="I5" s="64"/>
      <c r="J5" s="64" t="s">
        <v>15</v>
      </c>
      <c r="K5" s="64"/>
      <c r="L5" s="64" t="s">
        <v>17</v>
      </c>
      <c r="M5" s="64"/>
      <c r="N5" s="64" t="s">
        <v>15</v>
      </c>
      <c r="O5" s="64"/>
      <c r="P5" s="64" t="s">
        <v>17</v>
      </c>
      <c r="Q5" s="64"/>
      <c r="R5" s="18"/>
      <c r="S5" s="18"/>
      <c r="T5" s="64" t="s">
        <v>15</v>
      </c>
      <c r="U5" s="64"/>
      <c r="V5" s="64" t="s">
        <v>15</v>
      </c>
      <c r="W5" s="64"/>
      <c r="X5" s="64" t="s">
        <v>15</v>
      </c>
      <c r="Y5" s="64"/>
    </row>
    <row r="6" spans="1:25">
      <c r="A6" s="69"/>
      <c r="B6" s="18" t="s">
        <v>18</v>
      </c>
      <c r="C6" s="18" t="s">
        <v>19</v>
      </c>
      <c r="D6" s="18" t="s">
        <v>18</v>
      </c>
      <c r="E6" s="18" t="s">
        <v>19</v>
      </c>
      <c r="F6" s="18" t="s">
        <v>18</v>
      </c>
      <c r="G6" s="18" t="s">
        <v>19</v>
      </c>
      <c r="H6" s="18" t="s">
        <v>18</v>
      </c>
      <c r="I6" s="18" t="s">
        <v>19</v>
      </c>
      <c r="J6" s="18" t="s">
        <v>18</v>
      </c>
      <c r="K6" s="18" t="s">
        <v>19</v>
      </c>
      <c r="L6" s="18" t="s">
        <v>18</v>
      </c>
      <c r="M6" s="18" t="s">
        <v>19</v>
      </c>
      <c r="N6" s="18" t="s">
        <v>18</v>
      </c>
      <c r="O6" s="18" t="s">
        <v>19</v>
      </c>
      <c r="P6" s="18" t="s">
        <v>18</v>
      </c>
      <c r="Q6" s="18" t="s">
        <v>19</v>
      </c>
      <c r="R6" s="18" t="s">
        <v>20</v>
      </c>
      <c r="S6" s="18" t="s">
        <v>21</v>
      </c>
      <c r="T6" s="18" t="s">
        <v>20</v>
      </c>
      <c r="U6" s="18" t="s">
        <v>21</v>
      </c>
      <c r="V6" s="18" t="s">
        <v>20</v>
      </c>
      <c r="W6" s="18" t="s">
        <v>21</v>
      </c>
      <c r="X6" s="18" t="s">
        <v>20</v>
      </c>
      <c r="Y6" s="18" t="s">
        <v>21</v>
      </c>
    </row>
    <row r="7" spans="1:25">
      <c r="A7" s="23" t="s">
        <v>22</v>
      </c>
      <c r="B7" s="18">
        <v>0.64590000000000003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>
      <c r="A8" s="23" t="s">
        <v>23</v>
      </c>
      <c r="B8" s="18">
        <v>0.72099999999999997</v>
      </c>
      <c r="C8" s="18">
        <v>0.77400000000000002</v>
      </c>
      <c r="D8" s="18"/>
      <c r="E8" s="18"/>
      <c r="F8" s="18">
        <v>0.71970000000000001</v>
      </c>
      <c r="G8" s="18">
        <v>0.76600000000000001</v>
      </c>
      <c r="H8" s="18"/>
      <c r="I8" s="18"/>
      <c r="J8" s="18">
        <v>0.6139</v>
      </c>
      <c r="K8" s="18">
        <v>0.65559999999999996</v>
      </c>
      <c r="L8" s="18"/>
      <c r="M8" s="18"/>
      <c r="N8" s="18">
        <v>0.69520000000000004</v>
      </c>
      <c r="O8" s="18">
        <v>0.74609999999999999</v>
      </c>
      <c r="P8" s="18"/>
      <c r="Q8" s="18"/>
      <c r="R8" s="18"/>
      <c r="S8" s="18"/>
      <c r="T8" s="18"/>
      <c r="U8" s="18"/>
      <c r="V8" s="18"/>
      <c r="W8" s="18"/>
      <c r="X8" s="18"/>
      <c r="Y8" s="18"/>
    </row>
    <row r="9" spans="1:25">
      <c r="A9" s="23" t="s">
        <v>24</v>
      </c>
      <c r="B9" s="18">
        <v>0.70499999999999996</v>
      </c>
      <c r="C9" s="18">
        <v>0.76200000000000001</v>
      </c>
      <c r="D9" s="18" t="s">
        <v>25</v>
      </c>
      <c r="E9" s="18"/>
      <c r="F9" s="18">
        <v>0.69799999999999995</v>
      </c>
      <c r="G9" s="18">
        <v>0.749</v>
      </c>
      <c r="H9" s="18" t="s">
        <v>26</v>
      </c>
      <c r="I9" s="18" t="s">
        <v>27</v>
      </c>
      <c r="J9" s="18">
        <v>0.59599999999999997</v>
      </c>
      <c r="K9" s="18">
        <v>0.63</v>
      </c>
      <c r="L9" s="18" t="s">
        <v>28</v>
      </c>
      <c r="M9" s="18" t="s">
        <v>29</v>
      </c>
      <c r="N9" s="18">
        <v>0.67700000000000005</v>
      </c>
      <c r="O9" s="18">
        <v>0.72599999999999998</v>
      </c>
      <c r="P9" s="18" t="s">
        <v>30</v>
      </c>
      <c r="Q9" s="18" t="s">
        <v>31</v>
      </c>
      <c r="R9" s="18"/>
      <c r="S9" s="18"/>
      <c r="T9" s="18"/>
      <c r="U9" s="18"/>
      <c r="V9" s="18"/>
      <c r="W9" s="18"/>
      <c r="X9" s="18"/>
      <c r="Y9" s="18"/>
    </row>
    <row r="10" spans="1:25" ht="14.25" customHeight="1">
      <c r="A10" s="23" t="s">
        <v>32</v>
      </c>
      <c r="B10" s="18"/>
      <c r="C10" s="18"/>
      <c r="D10" s="18"/>
      <c r="E10" s="18"/>
      <c r="F10" s="18">
        <v>0.66</v>
      </c>
      <c r="G10" s="18">
        <v>0.72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>
      <c r="A11" s="23" t="s">
        <v>33</v>
      </c>
      <c r="B11" s="18">
        <v>0.72799999999999998</v>
      </c>
      <c r="C11" s="18">
        <v>0.80300000000000005</v>
      </c>
      <c r="D11" s="18"/>
      <c r="E11" s="18"/>
      <c r="F11" s="18">
        <v>0.72599999999999998</v>
      </c>
      <c r="G11" s="18">
        <v>0.77600000000000002</v>
      </c>
      <c r="H11" s="18"/>
      <c r="I11" s="18"/>
      <c r="J11" s="18">
        <v>0.629</v>
      </c>
      <c r="K11" s="18">
        <v>0.64900000000000002</v>
      </c>
      <c r="L11" s="18"/>
      <c r="M11" s="18"/>
      <c r="N11" s="18">
        <v>0.69699999999999995</v>
      </c>
      <c r="O11" s="18">
        <v>0.754</v>
      </c>
      <c r="P11" s="18"/>
      <c r="Q11" s="18"/>
      <c r="R11" s="18">
        <v>0.72699999999999998</v>
      </c>
      <c r="S11" s="18">
        <v>0.78100000000000003</v>
      </c>
      <c r="T11" s="18">
        <v>0.72699999999999998</v>
      </c>
      <c r="U11" s="18">
        <v>0.78400000000000003</v>
      </c>
      <c r="V11" s="18"/>
      <c r="W11" s="18"/>
      <c r="X11" s="18"/>
      <c r="Y11" s="18"/>
    </row>
    <row r="12" spans="1:25">
      <c r="A12" s="23" t="s">
        <v>34</v>
      </c>
      <c r="B12" s="18">
        <v>0.72</v>
      </c>
      <c r="C12" s="18">
        <v>0.77200000000000002</v>
      </c>
      <c r="D12" s="18" t="s">
        <v>35</v>
      </c>
      <c r="E12" s="42" t="s">
        <v>125</v>
      </c>
      <c r="F12" s="18">
        <v>0.70699999999999996</v>
      </c>
      <c r="G12" s="18">
        <v>0.755</v>
      </c>
      <c r="H12" s="18" t="s">
        <v>36</v>
      </c>
      <c r="I12" s="18" t="s">
        <v>37</v>
      </c>
      <c r="J12" s="18">
        <v>0.60399999999999998</v>
      </c>
      <c r="K12" s="18">
        <v>0.63700000000000001</v>
      </c>
      <c r="L12" s="56" t="s">
        <v>39</v>
      </c>
      <c r="M12" s="56" t="s">
        <v>38</v>
      </c>
      <c r="N12" s="18">
        <v>0.68400000000000005</v>
      </c>
      <c r="O12" s="18">
        <v>0.73599999999999999</v>
      </c>
      <c r="P12" s="18" t="s">
        <v>40</v>
      </c>
      <c r="Q12" s="18" t="s">
        <v>41</v>
      </c>
      <c r="R12" s="56">
        <v>0.68899999999999995</v>
      </c>
      <c r="S12" s="56">
        <v>0.745</v>
      </c>
      <c r="T12" s="56">
        <v>0.68899999999999995</v>
      </c>
      <c r="U12" s="56">
        <v>0.745</v>
      </c>
      <c r="V12" s="56">
        <v>0.69399999999999995</v>
      </c>
      <c r="W12" s="56">
        <v>0.753</v>
      </c>
      <c r="X12" s="18"/>
      <c r="Y12" s="18"/>
    </row>
    <row r="13" spans="1:25">
      <c r="A13" s="23" t="s">
        <v>42</v>
      </c>
      <c r="B13" s="20"/>
      <c r="C13" s="20">
        <v>0.77100000000000002</v>
      </c>
      <c r="D13" s="18"/>
      <c r="E13" s="18"/>
      <c r="F13" s="18">
        <v>0.71579999999999999</v>
      </c>
      <c r="G13" s="18">
        <v>0.76119999999999999</v>
      </c>
      <c r="H13" s="18"/>
      <c r="I13" s="18"/>
      <c r="J13" s="18"/>
      <c r="K13" s="18"/>
      <c r="L13" s="18"/>
      <c r="M13" s="18"/>
      <c r="N13" s="18">
        <v>0.47070000000000001</v>
      </c>
      <c r="O13" s="18">
        <v>0.54579999999999995</v>
      </c>
      <c r="P13" s="18" t="s">
        <v>43</v>
      </c>
      <c r="Q13" s="18" t="s">
        <v>44</v>
      </c>
      <c r="R13" s="18"/>
      <c r="S13" s="18"/>
      <c r="T13" s="18"/>
      <c r="U13" s="18"/>
      <c r="V13" s="18"/>
      <c r="W13" s="18"/>
      <c r="X13" s="18"/>
      <c r="Y13" s="18"/>
    </row>
    <row r="14" spans="1:25">
      <c r="A14" s="23" t="s">
        <v>45</v>
      </c>
      <c r="B14" s="18">
        <v>0.66</v>
      </c>
      <c r="C14" s="18">
        <v>0.68430000000000002</v>
      </c>
      <c r="D14" s="18"/>
      <c r="E14" s="18"/>
      <c r="F14" s="24">
        <v>0.52349999999999997</v>
      </c>
      <c r="G14" s="24">
        <v>0.57789999999999997</v>
      </c>
      <c r="H14" s="18" t="s">
        <v>46</v>
      </c>
      <c r="I14" s="18" t="s">
        <v>47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>
      <c r="A15" s="23" t="s">
        <v>48</v>
      </c>
      <c r="B15" s="18">
        <v>0.69330000000000003</v>
      </c>
      <c r="C15" s="18">
        <v>0.7591</v>
      </c>
      <c r="D15" s="18"/>
      <c r="E15" s="18"/>
      <c r="F15" s="18">
        <v>0.67649999999999999</v>
      </c>
      <c r="G15" s="18">
        <v>0.7238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>
        <v>0.6774</v>
      </c>
      <c r="U15" s="18">
        <v>0.73340000000000005</v>
      </c>
      <c r="V15" s="18">
        <v>0.6845</v>
      </c>
      <c r="W15" s="18"/>
      <c r="X15" s="18">
        <v>0.68179999999999996</v>
      </c>
      <c r="Y15" s="18"/>
    </row>
    <row r="16" spans="1:25" ht="14.4" thickBot="1">
      <c r="A16" s="25" t="s">
        <v>49</v>
      </c>
      <c r="B16" s="38">
        <v>0.65569999999999995</v>
      </c>
      <c r="C16" s="38">
        <v>0.69920000000000004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57">
        <v>0.65569999999999995</v>
      </c>
      <c r="O16" s="57">
        <v>0.69920000000000004</v>
      </c>
      <c r="P16" s="57" t="s">
        <v>50</v>
      </c>
      <c r="Q16" s="57" t="s">
        <v>51</v>
      </c>
      <c r="R16" s="26"/>
      <c r="S16" s="26"/>
      <c r="T16" s="26"/>
      <c r="U16" s="26"/>
      <c r="V16" s="26"/>
      <c r="W16" s="26"/>
      <c r="X16" s="26"/>
      <c r="Y16" s="26"/>
    </row>
    <row r="17" spans="1:21">
      <c r="A17" s="27" t="s">
        <v>52</v>
      </c>
      <c r="B17" s="29">
        <f>AVERAGE(B7:B16)</f>
        <v>0.69111250000000002</v>
      </c>
      <c r="C17" s="37">
        <f>AVERAGE(C7:C16)</f>
        <v>0.75307500000000005</v>
      </c>
      <c r="D17" s="18"/>
      <c r="E17" s="18"/>
      <c r="F17" s="29">
        <f>AVERAGE(F7:F16)</f>
        <v>0.67831249999999998</v>
      </c>
      <c r="G17" s="42">
        <f>AVERAGE(G7:G16)</f>
        <v>0.72861249999999989</v>
      </c>
      <c r="H17" s="37"/>
      <c r="I17" s="18"/>
      <c r="J17" s="53">
        <f>AVERAGE(J7:J16)</f>
        <v>0.61072499999999996</v>
      </c>
      <c r="K17" s="50">
        <f>AVERAGE(K7:K16)</f>
        <v>0.64290000000000003</v>
      </c>
      <c r="L17" s="18"/>
      <c r="M17" s="18"/>
      <c r="N17" s="53">
        <f>AVERAGE(N7:N16)</f>
        <v>0.64659999999999995</v>
      </c>
      <c r="O17" s="50">
        <f>AVERAGE(O7:O16)</f>
        <v>0.70118333333333327</v>
      </c>
      <c r="P17" s="18"/>
      <c r="Q17" s="18"/>
      <c r="R17" s="18"/>
      <c r="S17" s="18"/>
      <c r="T17" s="18"/>
      <c r="U17" s="18"/>
    </row>
    <row r="18" spans="1:21" ht="27.6">
      <c r="A18" s="28" t="s">
        <v>53</v>
      </c>
      <c r="B18" s="39" t="s">
        <v>126</v>
      </c>
      <c r="C18" s="20" t="s">
        <v>127</v>
      </c>
      <c r="D18" s="18"/>
      <c r="E18" s="18"/>
      <c r="F18" s="30" t="s">
        <v>131</v>
      </c>
      <c r="G18" s="43" t="s">
        <v>132</v>
      </c>
      <c r="H18" s="37"/>
      <c r="I18" s="18"/>
      <c r="J18" s="54" t="s">
        <v>135</v>
      </c>
      <c r="K18" s="52" t="s">
        <v>136</v>
      </c>
      <c r="L18" s="18"/>
      <c r="M18" s="18"/>
      <c r="N18" s="54" t="s">
        <v>137</v>
      </c>
      <c r="O18" s="52" t="s">
        <v>138</v>
      </c>
      <c r="P18" s="18"/>
      <c r="Q18" s="18"/>
      <c r="R18" s="18"/>
      <c r="S18" s="18"/>
      <c r="T18" s="18"/>
      <c r="U18" s="18"/>
    </row>
    <row r="19" spans="1:21" ht="55.2">
      <c r="A19" s="13" t="s">
        <v>54</v>
      </c>
      <c r="B19" s="40">
        <v>0.6925</v>
      </c>
      <c r="C19" s="20" t="s">
        <v>128</v>
      </c>
      <c r="D19" s="18"/>
      <c r="E19" s="18"/>
      <c r="F19" s="40">
        <v>0.69620000000000004</v>
      </c>
      <c r="G19" s="43">
        <v>0.74580000000000002</v>
      </c>
      <c r="H19" s="37"/>
      <c r="I19" s="18"/>
      <c r="J19" s="50"/>
      <c r="K19" s="50"/>
      <c r="L19" s="18"/>
      <c r="M19" s="18"/>
      <c r="N19" s="50"/>
      <c r="O19" s="50"/>
      <c r="P19" s="18"/>
      <c r="Q19" s="18"/>
      <c r="R19" s="18"/>
      <c r="S19" s="18"/>
      <c r="T19" s="18"/>
      <c r="U19" s="18"/>
    </row>
    <row r="20" spans="1:21" ht="41.4">
      <c r="A20" s="13" t="s">
        <v>55</v>
      </c>
      <c r="B20" s="41" t="s">
        <v>129</v>
      </c>
      <c r="C20" s="20" t="s">
        <v>130</v>
      </c>
      <c r="D20" s="18"/>
      <c r="E20" s="18"/>
      <c r="F20" s="41" t="s">
        <v>133</v>
      </c>
      <c r="G20" s="43" t="s">
        <v>134</v>
      </c>
      <c r="H20" s="3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</sheetData>
  <mergeCells count="26">
    <mergeCell ref="A1:U1"/>
    <mergeCell ref="B2:Q2"/>
    <mergeCell ref="R2:S2"/>
    <mergeCell ref="T2:Y2"/>
    <mergeCell ref="F3:Q3"/>
    <mergeCell ref="T3:Y3"/>
    <mergeCell ref="A2:A6"/>
    <mergeCell ref="V4:W4"/>
    <mergeCell ref="X4:Y4"/>
    <mergeCell ref="B5:C5"/>
    <mergeCell ref="D5:E5"/>
    <mergeCell ref="F5:G5"/>
    <mergeCell ref="H5:I5"/>
    <mergeCell ref="V5:W5"/>
    <mergeCell ref="X5:Y5"/>
    <mergeCell ref="B3:E4"/>
    <mergeCell ref="F4:I4"/>
    <mergeCell ref="J4:M4"/>
    <mergeCell ref="J5:K5"/>
    <mergeCell ref="L5:M5"/>
    <mergeCell ref="N5:O5"/>
    <mergeCell ref="P5:Q5"/>
    <mergeCell ref="T5:U5"/>
    <mergeCell ref="N4:Q4"/>
    <mergeCell ref="R4:S4"/>
    <mergeCell ref="T4:U4"/>
  </mergeCells>
  <pageMargins left="0.74803149606299202" right="0.74803149606299202" top="0.98425196850393704" bottom="0.98425196850393704" header="0.511811023622047" footer="0.511811023622047"/>
  <pageSetup orientation="portrait"/>
  <headerFooter alignWithMargins="0">
    <oddHeader>&amp;L&amp;G&amp;C&amp;F&amp;RSecurity Level</oddHeader>
    <oddFooter>&amp;L&amp;D&amp;CHuawei Proprietary - Restricted Distribution&amp;RPage&amp;Pof&amp;N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8"/>
  <sheetViews>
    <sheetView zoomScale="85" zoomScaleNormal="85" workbookViewId="0">
      <pane xSplit="2" topLeftCell="C1" activePane="topRight" state="frozen"/>
      <selection pane="topRight" activeCell="K3" sqref="K3:R3"/>
    </sheetView>
  </sheetViews>
  <sheetFormatPr defaultColWidth="9.21875" defaultRowHeight="13.8"/>
  <cols>
    <col min="1" max="1" width="14" style="3" customWidth="1"/>
    <col min="2" max="2" width="25" style="5" customWidth="1"/>
    <col min="3" max="3" width="16.332031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3" customWidth="1"/>
    <col min="9" max="9" width="28" style="4" customWidth="1"/>
    <col min="10" max="10" width="36.21875" style="4" customWidth="1"/>
    <col min="11" max="11" width="17.21875" style="4" customWidth="1"/>
    <col min="12" max="12" width="28" style="4" customWidth="1"/>
    <col min="13" max="13" width="18.21875" style="4" customWidth="1"/>
    <col min="14" max="14" width="28" style="4" customWidth="1"/>
    <col min="15" max="15" width="36.21875" style="3" customWidth="1"/>
    <col min="16" max="16" width="18.21875" style="4" customWidth="1"/>
    <col min="17" max="17" width="28" style="3" customWidth="1"/>
    <col min="18" max="18" width="36.21875" style="3" customWidth="1"/>
    <col min="19" max="19" width="18.21875" style="4" customWidth="1"/>
    <col min="20" max="22" width="28" style="4" customWidth="1"/>
    <col min="23" max="23" width="17.77734375" style="4" customWidth="1"/>
    <col min="24" max="24" width="26.77734375" style="4" customWidth="1"/>
    <col min="25" max="25" width="17.77734375" style="4" customWidth="1"/>
    <col min="26" max="26" width="26.77734375" style="3" customWidth="1"/>
    <col min="27" max="27" width="17.77734375" style="4" customWidth="1"/>
    <col min="28" max="28" width="26.77734375" style="3" customWidth="1"/>
    <col min="29" max="29" width="14" style="3" customWidth="1"/>
    <col min="30" max="30" width="15.33203125" style="3" customWidth="1"/>
    <col min="31" max="16384" width="9.21875" style="3"/>
  </cols>
  <sheetData>
    <row r="1" spans="1:30" s="15" customFormat="1" ht="33.75" customHeight="1">
      <c r="A1" s="1"/>
      <c r="B1" s="78" t="s">
        <v>56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9"/>
      <c r="Y1" s="9"/>
      <c r="Z1" s="21"/>
      <c r="AA1" s="9"/>
      <c r="AB1" s="21"/>
      <c r="AC1" s="21"/>
      <c r="AD1" s="21"/>
    </row>
    <row r="2" spans="1:30" s="16" customFormat="1" ht="33.75" customHeight="1">
      <c r="A2" s="2"/>
      <c r="B2" s="76"/>
      <c r="C2" s="76" t="s">
        <v>2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3</v>
      </c>
      <c r="T2" s="76"/>
      <c r="U2" s="76"/>
      <c r="V2" s="76"/>
      <c r="W2" s="76" t="s">
        <v>4</v>
      </c>
      <c r="X2" s="76"/>
      <c r="Y2" s="76"/>
      <c r="Z2" s="76"/>
      <c r="AA2" s="76"/>
      <c r="AB2" s="76"/>
      <c r="AC2" s="6"/>
      <c r="AD2" s="6"/>
    </row>
    <row r="3" spans="1:30" ht="13.8" customHeight="1">
      <c r="A3" s="4"/>
      <c r="B3" s="77"/>
      <c r="C3" s="79" t="s">
        <v>57</v>
      </c>
      <c r="D3" s="79"/>
      <c r="E3" s="79"/>
      <c r="F3" s="79"/>
      <c r="G3" s="79"/>
      <c r="H3" s="79"/>
      <c r="I3" s="79"/>
      <c r="J3" s="79"/>
      <c r="K3" s="80" t="s">
        <v>58</v>
      </c>
      <c r="L3" s="80"/>
      <c r="M3" s="80"/>
      <c r="N3" s="80"/>
      <c r="O3" s="80"/>
      <c r="P3" s="80"/>
      <c r="Q3" s="80"/>
      <c r="R3" s="80"/>
      <c r="S3" s="72" t="s">
        <v>59</v>
      </c>
      <c r="T3" s="73"/>
      <c r="U3" s="72" t="s">
        <v>60</v>
      </c>
      <c r="V3" s="73"/>
      <c r="W3" s="72" t="s">
        <v>61</v>
      </c>
      <c r="X3" s="73"/>
      <c r="Y3" s="72" t="s">
        <v>62</v>
      </c>
      <c r="Z3" s="73"/>
      <c r="AA3" s="72" t="s">
        <v>63</v>
      </c>
      <c r="AB3" s="73"/>
      <c r="AC3" s="4"/>
      <c r="AD3" s="4"/>
    </row>
    <row r="4" spans="1:30" ht="41.25" customHeight="1">
      <c r="A4" s="4"/>
      <c r="B4" s="77"/>
      <c r="C4" s="72" t="s">
        <v>64</v>
      </c>
      <c r="D4" s="72"/>
      <c r="E4" s="72" t="s">
        <v>65</v>
      </c>
      <c r="F4" s="72"/>
      <c r="G4" s="72"/>
      <c r="H4" s="72" t="s">
        <v>66</v>
      </c>
      <c r="I4" s="72"/>
      <c r="J4" s="72"/>
      <c r="K4" s="73" t="s">
        <v>5</v>
      </c>
      <c r="L4" s="73"/>
      <c r="M4" s="72" t="s">
        <v>65</v>
      </c>
      <c r="N4" s="72"/>
      <c r="O4" s="73"/>
      <c r="P4" s="72" t="s">
        <v>66</v>
      </c>
      <c r="Q4" s="72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4"/>
      <c r="AD4" s="4"/>
    </row>
    <row r="5" spans="1:30">
      <c r="A5" s="4"/>
      <c r="B5" s="77"/>
      <c r="C5" s="4" t="s">
        <v>67</v>
      </c>
      <c r="D5" s="4" t="s">
        <v>68</v>
      </c>
      <c r="E5" s="4" t="s">
        <v>69</v>
      </c>
      <c r="F5" s="4" t="s">
        <v>70</v>
      </c>
      <c r="G5" s="4" t="s">
        <v>71</v>
      </c>
      <c r="H5" s="4" t="s">
        <v>69</v>
      </c>
      <c r="I5" s="4" t="s">
        <v>70</v>
      </c>
      <c r="J5" s="4" t="s">
        <v>71</v>
      </c>
      <c r="K5" s="4" t="s">
        <v>72</v>
      </c>
      <c r="L5" s="4" t="s">
        <v>70</v>
      </c>
      <c r="M5" s="4" t="s">
        <v>69</v>
      </c>
      <c r="N5" s="4" t="s">
        <v>70</v>
      </c>
      <c r="O5" s="4" t="s">
        <v>71</v>
      </c>
      <c r="P5" s="4" t="s">
        <v>69</v>
      </c>
      <c r="Q5" s="4" t="s">
        <v>70</v>
      </c>
      <c r="R5" s="4" t="s">
        <v>71</v>
      </c>
      <c r="S5" s="4" t="s">
        <v>69</v>
      </c>
      <c r="T5" s="4" t="s">
        <v>70</v>
      </c>
      <c r="U5" s="4" t="s">
        <v>69</v>
      </c>
      <c r="V5" s="4" t="s">
        <v>70</v>
      </c>
      <c r="W5" s="4" t="s">
        <v>69</v>
      </c>
      <c r="X5" s="4" t="s">
        <v>70</v>
      </c>
      <c r="Y5" s="4" t="s">
        <v>69</v>
      </c>
      <c r="Z5" s="4" t="s">
        <v>70</v>
      </c>
      <c r="AA5" s="4" t="s">
        <v>69</v>
      </c>
      <c r="AB5" s="4" t="s">
        <v>70</v>
      </c>
      <c r="AC5" s="4"/>
      <c r="AD5" s="4"/>
    </row>
    <row r="6" spans="1:30">
      <c r="A6" s="74" t="s">
        <v>73</v>
      </c>
      <c r="B6" s="5" t="s">
        <v>22</v>
      </c>
      <c r="C6" s="4">
        <v>0.70179999999999998</v>
      </c>
      <c r="D6" s="4">
        <v>0.64590000000000003</v>
      </c>
      <c r="E6" s="4" t="s">
        <v>74</v>
      </c>
      <c r="F6" s="4" t="s">
        <v>75</v>
      </c>
      <c r="G6" s="4" t="s">
        <v>76</v>
      </c>
      <c r="H6" s="4"/>
      <c r="K6" s="4" t="s">
        <v>77</v>
      </c>
      <c r="N6" s="4">
        <v>0.62770000000000004</v>
      </c>
      <c r="O6" s="4" t="s">
        <v>78</v>
      </c>
      <c r="Q6" s="4"/>
      <c r="R6" s="4"/>
      <c r="Z6" s="4"/>
      <c r="AB6" s="4"/>
      <c r="AC6" s="4"/>
      <c r="AD6" s="4"/>
    </row>
    <row r="7" spans="1:30">
      <c r="A7" s="73"/>
      <c r="B7" s="5" t="s">
        <v>79</v>
      </c>
      <c r="C7" s="4">
        <v>0.68300000000000005</v>
      </c>
      <c r="E7" s="4">
        <v>0.70050000000000001</v>
      </c>
      <c r="G7" s="4" t="s">
        <v>75</v>
      </c>
      <c r="H7" s="4"/>
      <c r="M7" s="7"/>
      <c r="O7" s="4" t="s">
        <v>75</v>
      </c>
      <c r="Q7" s="4"/>
      <c r="R7" s="4"/>
      <c r="S7" s="18">
        <v>0.70050000000000001</v>
      </c>
      <c r="X7" s="7"/>
      <c r="Z7" s="7"/>
      <c r="AB7" s="7"/>
      <c r="AC7" s="4"/>
      <c r="AD7" s="4"/>
    </row>
    <row r="8" spans="1:30">
      <c r="A8" s="73"/>
      <c r="B8" s="5" t="s">
        <v>23</v>
      </c>
      <c r="C8" s="7">
        <v>0.69499999999999995</v>
      </c>
      <c r="D8" s="4">
        <v>0.72099999999999997</v>
      </c>
      <c r="E8" s="4">
        <v>0.70079999999999998</v>
      </c>
      <c r="G8" s="4" t="s">
        <v>75</v>
      </c>
      <c r="H8" s="4">
        <v>0.69789999999999996</v>
      </c>
      <c r="K8" s="4" t="s">
        <v>80</v>
      </c>
      <c r="L8" s="7"/>
      <c r="M8" s="7">
        <v>0.7218</v>
      </c>
      <c r="O8" s="4" t="s">
        <v>75</v>
      </c>
      <c r="P8" s="4">
        <v>0.71909999999999996</v>
      </c>
      <c r="Q8" s="4"/>
      <c r="R8" s="4"/>
      <c r="S8" s="18">
        <v>0.68589999999999995</v>
      </c>
      <c r="W8" s="7"/>
      <c r="X8" s="7"/>
      <c r="Y8" s="7"/>
      <c r="Z8" s="7"/>
      <c r="AA8" s="7"/>
      <c r="AB8" s="7"/>
      <c r="AC8" s="4"/>
      <c r="AD8" s="4"/>
    </row>
    <row r="9" spans="1:30">
      <c r="A9" s="73"/>
      <c r="B9" s="5" t="s">
        <v>24</v>
      </c>
      <c r="C9" s="4">
        <v>0.70589999999999997</v>
      </c>
      <c r="E9" s="4">
        <v>0.71299999999999997</v>
      </c>
      <c r="H9" s="4"/>
      <c r="K9" s="4" t="s">
        <v>81</v>
      </c>
      <c r="M9" s="4">
        <v>0.69499999999999995</v>
      </c>
      <c r="O9" s="4"/>
      <c r="Q9" s="4"/>
      <c r="R9" s="4"/>
      <c r="S9" s="18"/>
      <c r="Z9" s="4"/>
      <c r="AB9" s="4"/>
      <c r="AC9" s="4"/>
      <c r="AD9" s="4"/>
    </row>
    <row r="10" spans="1:30">
      <c r="A10" s="73"/>
      <c r="B10" s="5" t="s">
        <v>32</v>
      </c>
      <c r="C10" s="4">
        <v>0.65</v>
      </c>
      <c r="E10" s="17">
        <v>0.59</v>
      </c>
      <c r="F10" s="4">
        <v>0.57999999999999996</v>
      </c>
      <c r="G10" s="4" t="s">
        <v>75</v>
      </c>
      <c r="H10" s="4"/>
      <c r="K10" s="4" t="s">
        <v>82</v>
      </c>
      <c r="M10" s="4" t="s">
        <v>75</v>
      </c>
      <c r="N10" s="4">
        <v>0.61</v>
      </c>
      <c r="O10" s="4" t="s">
        <v>75</v>
      </c>
      <c r="Q10" s="4"/>
      <c r="R10" s="4"/>
      <c r="S10" s="18"/>
      <c r="Z10" s="4"/>
      <c r="AB10" s="4"/>
      <c r="AC10" s="4"/>
      <c r="AD10" s="4"/>
    </row>
    <row r="11" spans="1:30">
      <c r="A11" s="73"/>
      <c r="B11" s="5" t="s">
        <v>33</v>
      </c>
      <c r="C11" s="4">
        <v>0.69599999999999995</v>
      </c>
      <c r="E11" s="4">
        <v>0.68899999999999995</v>
      </c>
      <c r="F11" s="4" t="s">
        <v>75</v>
      </c>
      <c r="G11" s="4" t="s">
        <v>75</v>
      </c>
      <c r="H11" s="4">
        <v>0.69399999999999995</v>
      </c>
      <c r="K11" s="4" t="s">
        <v>83</v>
      </c>
      <c r="M11" s="4" t="s">
        <v>75</v>
      </c>
      <c r="N11" s="4" t="s">
        <v>75</v>
      </c>
      <c r="O11" s="4" t="s">
        <v>75</v>
      </c>
      <c r="P11" s="4" t="s">
        <v>75</v>
      </c>
      <c r="Q11" s="4" t="s">
        <v>75</v>
      </c>
      <c r="R11" s="4" t="s">
        <v>75</v>
      </c>
      <c r="S11" s="18">
        <v>0.69199999999999995</v>
      </c>
      <c r="U11" s="4">
        <v>0.69099999999999995</v>
      </c>
      <c r="W11" s="4">
        <v>0.69399999999999995</v>
      </c>
      <c r="Y11" s="4">
        <v>0.69299999999999995</v>
      </c>
      <c r="Z11" s="4"/>
      <c r="AB11" s="4"/>
      <c r="AC11" s="4"/>
      <c r="AD11" s="4"/>
    </row>
    <row r="12" spans="1:30">
      <c r="A12" s="73"/>
      <c r="B12" s="5" t="s">
        <v>34</v>
      </c>
      <c r="C12" s="4">
        <v>0.69830000000000003</v>
      </c>
      <c r="E12" s="4">
        <v>0.71319999999999995</v>
      </c>
      <c r="F12" s="4" t="s">
        <v>75</v>
      </c>
      <c r="G12" s="4" t="s">
        <v>75</v>
      </c>
      <c r="H12" s="4">
        <v>0.70889999999999997</v>
      </c>
      <c r="I12" s="4" t="s">
        <v>75</v>
      </c>
      <c r="J12" s="4" t="s">
        <v>75</v>
      </c>
      <c r="K12" s="4" t="s">
        <v>84</v>
      </c>
      <c r="L12" s="4" t="s">
        <v>75</v>
      </c>
      <c r="M12" s="4">
        <v>0.71409999999999996</v>
      </c>
      <c r="N12" s="4" t="s">
        <v>75</v>
      </c>
      <c r="O12" s="4" t="s">
        <v>75</v>
      </c>
      <c r="P12" s="4">
        <v>0.71009999999999995</v>
      </c>
      <c r="Q12" s="4" t="s">
        <v>75</v>
      </c>
      <c r="R12" s="4" t="s">
        <v>75</v>
      </c>
      <c r="S12" s="56">
        <v>0.68600000000000005</v>
      </c>
      <c r="T12" s="58">
        <v>0.69099999999999995</v>
      </c>
      <c r="W12" s="58">
        <v>0.68600000000000005</v>
      </c>
      <c r="X12" s="58">
        <v>0.69099999999999995</v>
      </c>
      <c r="Y12" s="58">
        <v>0.68300000000000005</v>
      </c>
      <c r="Z12" s="58">
        <v>0.68899999999999995</v>
      </c>
      <c r="AB12" s="4"/>
    </row>
    <row r="13" spans="1:30">
      <c r="A13" s="73"/>
      <c r="B13" s="5" t="s">
        <v>42</v>
      </c>
      <c r="C13" s="4">
        <v>0.71179999999999999</v>
      </c>
      <c r="E13" s="4">
        <v>0.70399999999999996</v>
      </c>
      <c r="F13" s="55" t="s">
        <v>148</v>
      </c>
      <c r="S13" s="56"/>
      <c r="T13" s="58"/>
      <c r="W13" s="58"/>
      <c r="X13" s="58"/>
      <c r="Z13" s="4"/>
      <c r="AB13" s="4"/>
    </row>
    <row r="14" spans="1:30">
      <c r="A14" s="73"/>
      <c r="B14" s="5" t="s">
        <v>45</v>
      </c>
      <c r="C14" s="4">
        <v>0.71</v>
      </c>
      <c r="E14" s="4">
        <v>0.70850000000000002</v>
      </c>
      <c r="F14" s="4">
        <v>0.6673</v>
      </c>
      <c r="K14" s="4" t="s">
        <v>85</v>
      </c>
      <c r="S14" s="56"/>
      <c r="T14" s="58"/>
      <c r="W14" s="58"/>
      <c r="X14" s="58"/>
      <c r="Z14" s="4"/>
      <c r="AB14" s="4"/>
    </row>
    <row r="15" spans="1:30">
      <c r="A15" s="73"/>
      <c r="B15" s="5" t="s">
        <v>48</v>
      </c>
      <c r="C15" s="4">
        <v>0.69359999999999999</v>
      </c>
      <c r="E15" s="4">
        <v>0.7</v>
      </c>
      <c r="K15" s="4" t="s">
        <v>86</v>
      </c>
      <c r="N15" s="4">
        <v>0.68669999999999998</v>
      </c>
      <c r="S15" s="56"/>
      <c r="T15" s="58"/>
      <c r="W15" s="59" t="s">
        <v>87</v>
      </c>
      <c r="X15" s="58">
        <v>0.68500000000000005</v>
      </c>
      <c r="Y15" s="19" t="s">
        <v>88</v>
      </c>
      <c r="Z15" s="4">
        <v>0.68279999999999996</v>
      </c>
      <c r="AA15" s="19" t="s">
        <v>89</v>
      </c>
      <c r="AB15" s="4">
        <v>0.68220000000000003</v>
      </c>
    </row>
    <row r="16" spans="1:30">
      <c r="A16" s="73"/>
      <c r="B16" s="9" t="s">
        <v>49</v>
      </c>
      <c r="C16" s="10">
        <v>0.71719999999999995</v>
      </c>
      <c r="D16" s="10"/>
      <c r="E16" s="10">
        <v>0.71299999999999997</v>
      </c>
      <c r="F16" s="10"/>
      <c r="G16" s="10"/>
      <c r="H16" s="15"/>
      <c r="I16" s="10"/>
      <c r="J16" s="10"/>
      <c r="K16" s="44"/>
      <c r="L16" s="10"/>
      <c r="M16" s="10"/>
      <c r="N16" s="10"/>
      <c r="O16" s="15"/>
      <c r="P16" s="10"/>
      <c r="Q16" s="15"/>
      <c r="R16" s="15"/>
      <c r="S16" s="57">
        <v>0.69389999999999996</v>
      </c>
      <c r="T16" s="51">
        <v>0.67720000000000002</v>
      </c>
      <c r="U16" s="10"/>
      <c r="V16" s="10"/>
      <c r="W16" s="57">
        <v>0.69389999999999996</v>
      </c>
      <c r="X16" s="51">
        <v>0.68410000000000004</v>
      </c>
      <c r="Y16" s="10"/>
      <c r="Z16" s="10"/>
      <c r="AA16" s="10"/>
      <c r="AB16" s="10"/>
    </row>
    <row r="17" spans="1:24">
      <c r="A17" s="73"/>
      <c r="B17" s="11" t="s">
        <v>52</v>
      </c>
      <c r="C17" s="45">
        <v>0.6966</v>
      </c>
      <c r="D17" s="46"/>
      <c r="E17" s="47">
        <v>0.69399999999999995</v>
      </c>
      <c r="S17" s="56">
        <f>AVERAGE(S6:S16)</f>
        <v>0.69166000000000005</v>
      </c>
    </row>
    <row r="18" spans="1:24" ht="27.6">
      <c r="A18" s="73"/>
      <c r="B18" s="12" t="s">
        <v>90</v>
      </c>
      <c r="C18" s="48" t="s">
        <v>139</v>
      </c>
      <c r="D18" s="46"/>
      <c r="E18" s="48" t="s">
        <v>140</v>
      </c>
      <c r="S18" s="62" t="s">
        <v>147</v>
      </c>
    </row>
    <row r="19" spans="1:24" ht="55.2">
      <c r="A19" s="73"/>
      <c r="B19" s="13" t="s">
        <v>54</v>
      </c>
      <c r="C19" s="14">
        <v>0.69950000000000001</v>
      </c>
      <c r="D19" s="46"/>
      <c r="E19" s="49">
        <v>0.70299999999999996</v>
      </c>
      <c r="S19" s="58"/>
    </row>
    <row r="20" spans="1:24" ht="27.6">
      <c r="A20" s="73"/>
      <c r="B20" s="13" t="s">
        <v>55</v>
      </c>
      <c r="C20" s="49" t="s">
        <v>91</v>
      </c>
      <c r="D20" s="46"/>
      <c r="E20" s="49" t="s">
        <v>141</v>
      </c>
    </row>
    <row r="21" spans="1:24">
      <c r="A21" s="73"/>
    </row>
    <row r="22" spans="1:24">
      <c r="A22" s="73"/>
    </row>
    <row r="23" spans="1:24">
      <c r="A23" s="73"/>
    </row>
    <row r="24" spans="1:24">
      <c r="A24" s="73"/>
    </row>
    <row r="25" spans="1:24">
      <c r="A25" s="75"/>
      <c r="B25" s="9"/>
      <c r="C25" s="10"/>
      <c r="D25" s="10"/>
      <c r="E25" s="10"/>
      <c r="F25" s="10"/>
      <c r="G25" s="10"/>
      <c r="H25" s="15"/>
      <c r="I25" s="10"/>
      <c r="J25" s="10"/>
      <c r="K25" s="10"/>
      <c r="L25" s="10"/>
      <c r="M25" s="10"/>
      <c r="N25" s="10"/>
      <c r="O25" s="15"/>
      <c r="P25" s="10"/>
      <c r="Q25" s="15"/>
      <c r="R25" s="15"/>
      <c r="S25" s="10"/>
      <c r="T25" s="10"/>
      <c r="U25" s="10"/>
      <c r="V25" s="10"/>
      <c r="W25" s="10"/>
      <c r="X25" s="10"/>
    </row>
    <row r="26" spans="1:24">
      <c r="A26" s="74" t="s">
        <v>92</v>
      </c>
      <c r="B26" s="5" t="s">
        <v>49</v>
      </c>
      <c r="E26" s="4" t="s">
        <v>93</v>
      </c>
      <c r="S26" s="4" t="s">
        <v>94</v>
      </c>
      <c r="T26" s="4" t="s">
        <v>95</v>
      </c>
      <c r="X26" s="4" t="s">
        <v>96</v>
      </c>
    </row>
    <row r="27" spans="1:24">
      <c r="A27" s="73"/>
      <c r="B27" s="5" t="s">
        <v>45</v>
      </c>
      <c r="E27" s="4">
        <v>0.68</v>
      </c>
    </row>
    <row r="28" spans="1:24">
      <c r="A28" s="73"/>
    </row>
    <row r="29" spans="1:24">
      <c r="A29" s="73"/>
    </row>
    <row r="30" spans="1:24">
      <c r="A30" s="73"/>
    </row>
    <row r="31" spans="1:24">
      <c r="A31" s="73"/>
    </row>
    <row r="32" spans="1:24">
      <c r="A32" s="73"/>
    </row>
    <row r="33" spans="1:5">
      <c r="A33" s="74" t="s">
        <v>97</v>
      </c>
      <c r="B33" s="5" t="s">
        <v>45</v>
      </c>
      <c r="C33" s="4">
        <v>0.68</v>
      </c>
      <c r="E33" s="4">
        <v>0.62</v>
      </c>
    </row>
    <row r="34" spans="1:5">
      <c r="A34" s="73"/>
    </row>
    <row r="35" spans="1:5">
      <c r="A35" s="73"/>
    </row>
    <row r="36" spans="1:5">
      <c r="A36" s="73"/>
    </row>
    <row r="37" spans="1:5">
      <c r="A37" s="73"/>
    </row>
    <row r="38" spans="1:5">
      <c r="A38" s="73"/>
    </row>
    <row r="39" spans="1:5">
      <c r="A39" s="73"/>
    </row>
    <row r="40" spans="1:5" ht="27.6">
      <c r="A40" s="71" t="s">
        <v>118</v>
      </c>
      <c r="B40" s="32" t="s">
        <v>45</v>
      </c>
      <c r="C40" s="34" t="s">
        <v>121</v>
      </c>
      <c r="E40" s="34" t="s">
        <v>122</v>
      </c>
    </row>
    <row r="41" spans="1:5">
      <c r="A41" s="71"/>
    </row>
    <row r="42" spans="1:5">
      <c r="A42" s="71"/>
    </row>
    <row r="43" spans="1:5">
      <c r="A43" s="71"/>
    </row>
    <row r="44" spans="1:5">
      <c r="A44" s="71"/>
    </row>
    <row r="45" spans="1:5">
      <c r="A45" s="71"/>
    </row>
    <row r="46" spans="1:5">
      <c r="A46" s="71"/>
    </row>
    <row r="47" spans="1:5">
      <c r="A47" s="35" t="s">
        <v>124</v>
      </c>
    </row>
    <row r="48" spans="1:5">
      <c r="A48" s="36" t="s">
        <v>123</v>
      </c>
    </row>
  </sheetData>
  <mergeCells count="22">
    <mergeCell ref="B1:W1"/>
    <mergeCell ref="C2:R2"/>
    <mergeCell ref="S2:V2"/>
    <mergeCell ref="W2:AB2"/>
    <mergeCell ref="C3:J3"/>
    <mergeCell ref="K3:R3"/>
    <mergeCell ref="S3:T4"/>
    <mergeCell ref="U3:V4"/>
    <mergeCell ref="W3:X4"/>
    <mergeCell ref="Y3:Z4"/>
    <mergeCell ref="AA3:AB4"/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</mergeCells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8"/>
  <sheetViews>
    <sheetView zoomScale="85" zoomScaleNormal="85" workbookViewId="0">
      <pane xSplit="2" topLeftCell="Q1" activePane="topRight" state="frozen"/>
      <selection pane="topRight" activeCell="T19" sqref="T19"/>
    </sheetView>
  </sheetViews>
  <sheetFormatPr defaultColWidth="9.21875" defaultRowHeight="13.8"/>
  <cols>
    <col min="1" max="1" width="14" style="4" customWidth="1"/>
    <col min="2" max="2" width="25" style="5" customWidth="1"/>
    <col min="3" max="3" width="16.33203125" style="4" customWidth="1"/>
    <col min="4" max="4" width="26.21875" style="4" customWidth="1"/>
    <col min="5" max="5" width="18.21875" style="4" customWidth="1"/>
    <col min="6" max="6" width="28" style="4" customWidth="1"/>
    <col min="7" max="7" width="36.21875" style="4" customWidth="1"/>
    <col min="8" max="8" width="18.21875" style="4" customWidth="1"/>
    <col min="9" max="9" width="28" style="4" customWidth="1"/>
    <col min="10" max="10" width="36.21875" style="4" customWidth="1"/>
    <col min="11" max="11" width="16.33203125" style="4" customWidth="1"/>
    <col min="12" max="12" width="26.21875" style="4" customWidth="1"/>
    <col min="13" max="13" width="18.21875" style="4" customWidth="1"/>
    <col min="14" max="14" width="28" style="4" customWidth="1"/>
    <col min="15" max="15" width="36.21875" style="4" customWidth="1"/>
    <col min="16" max="16" width="18.21875" style="4" customWidth="1"/>
    <col min="17" max="17" width="28" style="4" customWidth="1"/>
    <col min="18" max="18" width="36.21875" style="4" customWidth="1"/>
    <col min="19" max="19" width="18.21875" style="4" customWidth="1"/>
    <col min="20" max="20" width="28" style="4" customWidth="1"/>
    <col min="21" max="21" width="18.21875" style="4" customWidth="1"/>
    <col min="22" max="22" width="28" style="4" customWidth="1"/>
    <col min="23" max="16384" width="9.21875" style="4"/>
  </cols>
  <sheetData>
    <row r="1" spans="1:22" s="1" customFormat="1" ht="35.549999999999997" customHeight="1">
      <c r="B1" s="78" t="s">
        <v>98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2" s="2" customFormat="1" ht="35.549999999999997" customHeight="1">
      <c r="B2" s="76"/>
      <c r="C2" s="76" t="s">
        <v>2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 t="s">
        <v>3</v>
      </c>
      <c r="T2" s="76"/>
      <c r="U2" s="76" t="s">
        <v>4</v>
      </c>
      <c r="V2" s="76"/>
    </row>
    <row r="3" spans="1:22" ht="14.25" customHeight="1">
      <c r="B3" s="77"/>
      <c r="D3" s="79" t="s">
        <v>57</v>
      </c>
      <c r="E3" s="79"/>
      <c r="F3" s="79"/>
      <c r="G3" s="79"/>
      <c r="H3" s="79"/>
      <c r="I3" s="79"/>
      <c r="J3" s="79"/>
      <c r="K3" s="80" t="s">
        <v>58</v>
      </c>
      <c r="L3" s="80"/>
      <c r="M3" s="80"/>
      <c r="N3" s="80"/>
      <c r="O3" s="80"/>
      <c r="P3" s="80"/>
      <c r="Q3" s="80"/>
      <c r="R3" s="80"/>
      <c r="S3" s="72" t="s">
        <v>99</v>
      </c>
      <c r="T3" s="73"/>
      <c r="U3" s="72" t="s">
        <v>100</v>
      </c>
      <c r="V3" s="73"/>
    </row>
    <row r="4" spans="1:22" ht="40.799999999999997" customHeight="1">
      <c r="B4" s="77"/>
      <c r="C4" s="73" t="s">
        <v>64</v>
      </c>
      <c r="D4" s="73"/>
      <c r="E4" s="72" t="s">
        <v>65</v>
      </c>
      <c r="F4" s="72"/>
      <c r="G4" s="72"/>
      <c r="H4" s="72" t="s">
        <v>66</v>
      </c>
      <c r="I4" s="72"/>
      <c r="J4" s="72"/>
      <c r="K4" s="73" t="s">
        <v>5</v>
      </c>
      <c r="L4" s="73"/>
      <c r="M4" s="72" t="s">
        <v>65</v>
      </c>
      <c r="N4" s="72"/>
      <c r="O4" s="72"/>
      <c r="P4" s="72" t="s">
        <v>66</v>
      </c>
      <c r="Q4" s="72"/>
      <c r="R4" s="72"/>
      <c r="S4" s="73"/>
      <c r="T4" s="73"/>
      <c r="U4" s="73"/>
      <c r="V4" s="73"/>
    </row>
    <row r="5" spans="1:22">
      <c r="B5" s="77"/>
      <c r="C5" s="4" t="s">
        <v>67</v>
      </c>
      <c r="D5" s="4" t="s">
        <v>68</v>
      </c>
      <c r="E5" s="4" t="s">
        <v>69</v>
      </c>
      <c r="F5" s="4" t="s">
        <v>70</v>
      </c>
      <c r="G5" s="4" t="s">
        <v>71</v>
      </c>
      <c r="H5" s="4" t="s">
        <v>69</v>
      </c>
      <c r="I5" s="4" t="s">
        <v>70</v>
      </c>
      <c r="J5" s="4" t="s">
        <v>71</v>
      </c>
      <c r="K5" s="4" t="s">
        <v>67</v>
      </c>
      <c r="L5" s="4" t="s">
        <v>68</v>
      </c>
      <c r="M5" s="4" t="s">
        <v>69</v>
      </c>
      <c r="N5" s="4" t="s">
        <v>70</v>
      </c>
      <c r="O5" s="4" t="s">
        <v>71</v>
      </c>
      <c r="P5" s="4" t="s">
        <v>69</v>
      </c>
      <c r="Q5" s="4" t="s">
        <v>70</v>
      </c>
      <c r="R5" s="4" t="s">
        <v>71</v>
      </c>
      <c r="S5" s="4" t="s">
        <v>69</v>
      </c>
      <c r="T5" s="4" t="s">
        <v>70</v>
      </c>
      <c r="U5" s="4" t="s">
        <v>69</v>
      </c>
      <c r="V5" s="4" t="s">
        <v>70</v>
      </c>
    </row>
    <row r="6" spans="1:22">
      <c r="A6" s="74" t="s">
        <v>73</v>
      </c>
      <c r="B6" s="5" t="s">
        <v>22</v>
      </c>
      <c r="C6" s="4">
        <v>0.75309999999999999</v>
      </c>
      <c r="D6" s="4">
        <v>0.67549999999999999</v>
      </c>
      <c r="E6" s="4" t="s">
        <v>101</v>
      </c>
      <c r="F6" s="4" t="s">
        <v>75</v>
      </c>
      <c r="G6" s="4" t="s">
        <v>102</v>
      </c>
      <c r="K6" s="4" t="s">
        <v>103</v>
      </c>
      <c r="M6" s="4" t="s">
        <v>75</v>
      </c>
      <c r="N6" s="4">
        <v>0.67549999999999999</v>
      </c>
      <c r="O6" s="4" t="s">
        <v>104</v>
      </c>
    </row>
    <row r="7" spans="1:22">
      <c r="A7" s="73"/>
      <c r="B7" s="5" t="s">
        <v>79</v>
      </c>
      <c r="C7" s="4">
        <v>0.76139999999999997</v>
      </c>
      <c r="E7" s="4">
        <v>0.752</v>
      </c>
      <c r="G7" s="4" t="s">
        <v>75</v>
      </c>
      <c r="M7" s="7"/>
      <c r="O7" s="4" t="s">
        <v>75</v>
      </c>
      <c r="S7" s="4">
        <v>0.754</v>
      </c>
    </row>
    <row r="8" spans="1:22">
      <c r="A8" s="73"/>
      <c r="B8" s="5" t="s">
        <v>23</v>
      </c>
      <c r="C8" s="7">
        <v>0.73899999999999999</v>
      </c>
      <c r="D8" s="4">
        <v>0.77400000000000002</v>
      </c>
      <c r="E8" s="4">
        <v>0.75429999999999997</v>
      </c>
      <c r="G8" s="4" t="s">
        <v>75</v>
      </c>
      <c r="H8" s="4">
        <v>0.10050000000000001</v>
      </c>
      <c r="K8" s="4" t="s">
        <v>105</v>
      </c>
      <c r="L8" s="7"/>
      <c r="M8" s="7">
        <v>0.76780000000000004</v>
      </c>
      <c r="O8" s="4" t="s">
        <v>75</v>
      </c>
      <c r="P8" s="4">
        <v>0.1075</v>
      </c>
      <c r="S8" s="4">
        <v>0.74980000000000002</v>
      </c>
      <c r="U8" s="7"/>
    </row>
    <row r="9" spans="1:22">
      <c r="A9" s="73"/>
      <c r="B9" s="5" t="s">
        <v>24</v>
      </c>
      <c r="C9" s="4">
        <v>0.74299999999999999</v>
      </c>
      <c r="E9" s="4">
        <v>0.745</v>
      </c>
      <c r="K9" s="4" t="s">
        <v>106</v>
      </c>
    </row>
    <row r="10" spans="1:22">
      <c r="A10" s="73"/>
      <c r="B10" s="5" t="s">
        <v>32</v>
      </c>
      <c r="C10" s="4">
        <v>0.71</v>
      </c>
      <c r="E10" s="8">
        <v>0.61</v>
      </c>
      <c r="F10" s="4">
        <v>0.61</v>
      </c>
      <c r="G10" s="4" t="s">
        <v>75</v>
      </c>
      <c r="K10" s="4" t="s">
        <v>107</v>
      </c>
      <c r="M10" s="4" t="s">
        <v>75</v>
      </c>
      <c r="N10" s="4">
        <v>0.63</v>
      </c>
      <c r="O10" s="4" t="s">
        <v>75</v>
      </c>
    </row>
    <row r="11" spans="1:22">
      <c r="A11" s="73"/>
      <c r="B11" s="5" t="s">
        <v>33</v>
      </c>
      <c r="C11" s="4">
        <v>0.752</v>
      </c>
      <c r="E11" s="4">
        <v>0.74399999999999999</v>
      </c>
      <c r="F11" s="4" t="s">
        <v>75</v>
      </c>
      <c r="G11" s="4" t="s">
        <v>75</v>
      </c>
      <c r="K11" s="4" t="s">
        <v>108</v>
      </c>
      <c r="M11" s="4" t="s">
        <v>75</v>
      </c>
      <c r="N11" s="4" t="s">
        <v>75</v>
      </c>
      <c r="O11" s="4" t="s">
        <v>75</v>
      </c>
      <c r="P11" s="4" t="s">
        <v>75</v>
      </c>
      <c r="R11" s="4" t="s">
        <v>75</v>
      </c>
      <c r="S11" s="4">
        <v>0.75</v>
      </c>
      <c r="U11" s="4">
        <v>0.749</v>
      </c>
    </row>
    <row r="12" spans="1:22">
      <c r="A12" s="73"/>
      <c r="B12" s="5" t="s">
        <v>34</v>
      </c>
      <c r="C12" s="4">
        <v>0.7581</v>
      </c>
      <c r="E12" s="4">
        <v>0.75439999999999996</v>
      </c>
      <c r="F12" s="4" t="s">
        <v>75</v>
      </c>
      <c r="G12" s="4" t="s">
        <v>75</v>
      </c>
      <c r="H12" s="4">
        <v>0.75380000000000003</v>
      </c>
      <c r="I12" s="4" t="s">
        <v>75</v>
      </c>
      <c r="J12" s="4" t="s">
        <v>75</v>
      </c>
      <c r="K12" s="4" t="s">
        <v>109</v>
      </c>
      <c r="L12" s="4" t="s">
        <v>75</v>
      </c>
      <c r="M12" s="4">
        <v>0.76419999999999999</v>
      </c>
      <c r="N12" s="4" t="s">
        <v>75</v>
      </c>
      <c r="O12" s="4" t="s">
        <v>75</v>
      </c>
      <c r="P12" s="4">
        <v>0.75360000000000005</v>
      </c>
      <c r="Q12" s="4" t="s">
        <v>75</v>
      </c>
      <c r="R12" s="4" t="s">
        <v>75</v>
      </c>
      <c r="S12" s="58">
        <v>0.73899999999999999</v>
      </c>
      <c r="T12" s="58"/>
      <c r="U12" s="58">
        <v>0.73899999999999999</v>
      </c>
      <c r="V12" s="58"/>
    </row>
    <row r="13" spans="1:22">
      <c r="A13" s="73"/>
      <c r="B13" s="5" t="s">
        <v>42</v>
      </c>
      <c r="C13" s="4">
        <v>0.7742</v>
      </c>
      <c r="E13" s="4">
        <v>0.74919999999999998</v>
      </c>
      <c r="F13" s="4">
        <v>0.68600000000000005</v>
      </c>
      <c r="K13" s="4">
        <v>0.75</v>
      </c>
      <c r="N13" s="4">
        <v>0.751</v>
      </c>
      <c r="S13" s="58"/>
      <c r="T13" s="58"/>
      <c r="U13" s="58"/>
      <c r="V13" s="58"/>
    </row>
    <row r="14" spans="1:22">
      <c r="A14" s="73"/>
      <c r="B14" s="5" t="s">
        <v>45</v>
      </c>
      <c r="C14" s="4">
        <v>0.76</v>
      </c>
      <c r="E14" s="4">
        <v>0.75560000000000005</v>
      </c>
      <c r="F14" s="4">
        <v>0.70850000000000002</v>
      </c>
      <c r="K14" s="4" t="s">
        <v>110</v>
      </c>
      <c r="S14" s="58"/>
      <c r="T14" s="58"/>
      <c r="U14" s="58"/>
      <c r="V14" s="58"/>
    </row>
    <row r="15" spans="1:22" s="3" customFormat="1">
      <c r="A15" s="73"/>
      <c r="B15" s="5" t="s">
        <v>48</v>
      </c>
      <c r="C15" s="4">
        <v>0.75609999999999999</v>
      </c>
      <c r="D15" s="4"/>
      <c r="E15" s="4">
        <v>0.75180000000000002</v>
      </c>
      <c r="F15" s="4"/>
      <c r="G15" s="4"/>
      <c r="I15" s="4"/>
      <c r="J15" s="4"/>
      <c r="K15" s="4" t="s">
        <v>111</v>
      </c>
      <c r="L15" s="4"/>
      <c r="M15" s="4"/>
      <c r="N15" s="3">
        <v>0.74019999999999997</v>
      </c>
      <c r="P15" s="4"/>
      <c r="S15" s="60"/>
      <c r="T15" s="60"/>
      <c r="U15" s="60" t="s">
        <v>112</v>
      </c>
      <c r="V15" s="58">
        <v>0.74150000000000005</v>
      </c>
    </row>
    <row r="16" spans="1:22">
      <c r="A16" s="73"/>
      <c r="B16" s="9" t="s">
        <v>49</v>
      </c>
      <c r="C16" s="10">
        <v>0.77270000000000005</v>
      </c>
      <c r="D16" s="10"/>
      <c r="E16" s="10">
        <v>0.72060000000000002</v>
      </c>
      <c r="F16" s="10"/>
      <c r="G16" s="10"/>
      <c r="H16" s="10"/>
      <c r="I16" s="10"/>
      <c r="J16" s="10"/>
      <c r="K16" s="44"/>
      <c r="L16" s="10"/>
      <c r="M16" s="10"/>
      <c r="N16" s="10"/>
      <c r="O16" s="10"/>
      <c r="P16" s="10"/>
      <c r="Q16" s="10"/>
      <c r="R16" s="10"/>
      <c r="S16" s="51">
        <v>0.74109999999999998</v>
      </c>
      <c r="T16" s="51">
        <v>0.72650000000000003</v>
      </c>
      <c r="U16" s="51">
        <v>0.74109999999999998</v>
      </c>
      <c r="V16" s="51">
        <v>0.749</v>
      </c>
    </row>
    <row r="17" spans="1:22">
      <c r="A17" s="73"/>
      <c r="B17" s="11" t="s">
        <v>52</v>
      </c>
      <c r="C17" s="61">
        <v>0.75270000000000004</v>
      </c>
      <c r="D17" s="46"/>
      <c r="E17" s="48">
        <v>0.73499999999999999</v>
      </c>
      <c r="S17" s="53">
        <f>AVERAGE(S6:S16)</f>
        <v>0.74678</v>
      </c>
    </row>
    <row r="18" spans="1:22" ht="41.4">
      <c r="A18" s="73"/>
      <c r="B18" s="12" t="s">
        <v>53</v>
      </c>
      <c r="C18" s="48" t="s">
        <v>142</v>
      </c>
      <c r="D18" s="46"/>
      <c r="E18" s="48" t="s">
        <v>143</v>
      </c>
      <c r="S18" s="48" t="s">
        <v>146</v>
      </c>
    </row>
    <row r="19" spans="1:22" ht="55.2">
      <c r="A19" s="73"/>
      <c r="B19" s="13" t="s">
        <v>54</v>
      </c>
      <c r="C19" s="14">
        <v>0.755</v>
      </c>
      <c r="D19" s="46"/>
      <c r="E19" s="49">
        <v>0.74660000000000004</v>
      </c>
    </row>
    <row r="20" spans="1:22" ht="27.6">
      <c r="A20" s="73"/>
      <c r="B20" s="13" t="s">
        <v>55</v>
      </c>
      <c r="C20" s="49" t="s">
        <v>144</v>
      </c>
      <c r="D20" s="46"/>
      <c r="E20" s="49" t="s">
        <v>145</v>
      </c>
    </row>
    <row r="21" spans="1:22">
      <c r="A21" s="73"/>
    </row>
    <row r="22" spans="1:22">
      <c r="A22" s="73"/>
    </row>
    <row r="23" spans="1:22">
      <c r="A23" s="73"/>
    </row>
    <row r="24" spans="1:22">
      <c r="A24" s="73"/>
    </row>
    <row r="25" spans="1:22">
      <c r="A25" s="75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>
      <c r="A26" s="74" t="s">
        <v>113</v>
      </c>
      <c r="B26" s="5" t="s">
        <v>49</v>
      </c>
      <c r="E26" s="4" t="s">
        <v>114</v>
      </c>
      <c r="S26" s="4" t="s">
        <v>115</v>
      </c>
      <c r="T26" s="4" t="s">
        <v>116</v>
      </c>
      <c r="V26" s="4" t="s">
        <v>117</v>
      </c>
    </row>
    <row r="27" spans="1:22">
      <c r="A27" s="73"/>
      <c r="B27" s="5" t="s">
        <v>45</v>
      </c>
      <c r="E27" s="4">
        <v>0.73</v>
      </c>
    </row>
    <row r="28" spans="1:22">
      <c r="A28" s="73"/>
    </row>
    <row r="29" spans="1:22">
      <c r="A29" s="73"/>
    </row>
    <row r="30" spans="1:22">
      <c r="A30" s="73"/>
    </row>
    <row r="31" spans="1:22">
      <c r="A31" s="73"/>
    </row>
    <row r="32" spans="1:22">
      <c r="A32" s="73"/>
    </row>
    <row r="33" spans="1:27" s="3" customFormat="1">
      <c r="A33" s="74" t="s">
        <v>97</v>
      </c>
      <c r="B33" s="5" t="s">
        <v>45</v>
      </c>
      <c r="C33" s="4">
        <v>0.72</v>
      </c>
      <c r="D33" s="4"/>
      <c r="E33" s="4">
        <v>0.64</v>
      </c>
      <c r="F33" s="4"/>
      <c r="G33" s="4"/>
      <c r="I33" s="4"/>
      <c r="J33" s="4"/>
      <c r="K33" s="4"/>
      <c r="L33" s="4"/>
      <c r="M33" s="4"/>
      <c r="N33" s="4"/>
      <c r="P33" s="4"/>
      <c r="S33" s="4"/>
      <c r="T33" s="4"/>
      <c r="V33" s="4"/>
    </row>
    <row r="34" spans="1:27" s="3" customFormat="1">
      <c r="A34" s="73"/>
      <c r="B34" s="5"/>
      <c r="C34" s="4"/>
      <c r="D34" s="4"/>
      <c r="E34" s="4"/>
      <c r="F34" s="4"/>
      <c r="G34" s="4"/>
      <c r="I34" s="4"/>
      <c r="J34" s="4"/>
      <c r="K34" s="4"/>
      <c r="L34" s="4"/>
      <c r="M34" s="4"/>
      <c r="N34" s="4"/>
      <c r="P34" s="4"/>
      <c r="S34" s="4"/>
      <c r="T34" s="4"/>
      <c r="V34" s="4"/>
    </row>
    <row r="35" spans="1:27" s="3" customFormat="1">
      <c r="A35" s="73"/>
      <c r="B35" s="5"/>
      <c r="C35" s="4"/>
      <c r="D35" s="4"/>
      <c r="E35" s="4"/>
      <c r="F35" s="4"/>
      <c r="G35" s="4"/>
      <c r="I35" s="4"/>
      <c r="J35" s="4"/>
      <c r="K35" s="4"/>
      <c r="L35" s="4"/>
      <c r="M35" s="4"/>
      <c r="N35" s="4"/>
      <c r="P35" s="4"/>
      <c r="S35" s="4"/>
      <c r="T35" s="4"/>
      <c r="V35" s="4"/>
    </row>
    <row r="36" spans="1:27" s="3" customFormat="1">
      <c r="A36" s="73"/>
      <c r="B36" s="5"/>
      <c r="C36" s="4"/>
      <c r="D36" s="4"/>
      <c r="E36" s="4"/>
      <c r="F36" s="4"/>
      <c r="G36" s="4"/>
      <c r="I36" s="4"/>
      <c r="J36" s="4"/>
      <c r="K36" s="4"/>
      <c r="L36" s="4"/>
      <c r="M36" s="4"/>
      <c r="N36" s="4"/>
      <c r="P36" s="4"/>
      <c r="S36" s="4"/>
      <c r="T36" s="4"/>
      <c r="V36" s="4"/>
    </row>
    <row r="37" spans="1:27" s="3" customFormat="1">
      <c r="A37" s="73"/>
      <c r="B37" s="5"/>
      <c r="C37" s="4"/>
      <c r="D37" s="4"/>
      <c r="E37" s="4"/>
      <c r="F37" s="4"/>
      <c r="G37" s="4"/>
      <c r="I37" s="4"/>
      <c r="J37" s="4"/>
      <c r="K37" s="4"/>
      <c r="L37" s="4"/>
      <c r="M37" s="4"/>
      <c r="N37" s="4"/>
      <c r="P37" s="4"/>
      <c r="S37" s="4"/>
      <c r="T37" s="4"/>
      <c r="V37" s="4"/>
    </row>
    <row r="38" spans="1:27" s="3" customFormat="1">
      <c r="A38" s="73"/>
      <c r="B38" s="5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S38" s="4"/>
      <c r="T38" s="4"/>
      <c r="V38" s="4"/>
    </row>
    <row r="39" spans="1:27" s="3" customFormat="1">
      <c r="A39" s="73"/>
      <c r="B39" s="5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S39" s="4"/>
      <c r="T39" s="4"/>
      <c r="V39" s="4"/>
    </row>
    <row r="40" spans="1:27" s="3" customFormat="1">
      <c r="A40" s="71" t="s">
        <v>118</v>
      </c>
      <c r="B40" s="32" t="s">
        <v>45</v>
      </c>
      <c r="C40" s="33" t="s">
        <v>120</v>
      </c>
      <c r="D40" s="4"/>
      <c r="E40" s="33" t="s">
        <v>119</v>
      </c>
      <c r="F40" s="4"/>
      <c r="G40" s="4"/>
      <c r="I40" s="4"/>
      <c r="J40" s="4"/>
      <c r="K40" s="4"/>
      <c r="L40" s="4"/>
      <c r="M40" s="4"/>
      <c r="N40" s="4"/>
      <c r="P40" s="4"/>
      <c r="S40" s="4"/>
      <c r="T40" s="4"/>
      <c r="U40" s="4"/>
      <c r="V40" s="4"/>
      <c r="W40" s="4"/>
      <c r="X40" s="4"/>
      <c r="Y40" s="4"/>
      <c r="AA40" s="4"/>
    </row>
    <row r="41" spans="1:27" s="3" customFormat="1">
      <c r="A41" s="71"/>
      <c r="B41" s="5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S41" s="4"/>
      <c r="T41" s="4"/>
      <c r="U41" s="4"/>
      <c r="V41" s="4"/>
      <c r="W41" s="4"/>
      <c r="X41" s="4"/>
      <c r="Y41" s="4"/>
      <c r="AA41" s="4"/>
    </row>
    <row r="42" spans="1:27" s="3" customFormat="1">
      <c r="A42" s="71"/>
      <c r="B42" s="5"/>
      <c r="C42" s="4"/>
      <c r="D42" s="4"/>
      <c r="E42" s="4"/>
      <c r="F42" s="4"/>
      <c r="G42" s="4"/>
      <c r="I42" s="4"/>
      <c r="J42" s="4"/>
      <c r="K42" s="4"/>
      <c r="L42" s="4"/>
      <c r="M42" s="4"/>
      <c r="N42" s="4"/>
      <c r="P42" s="4"/>
      <c r="S42" s="4"/>
      <c r="T42" s="4"/>
      <c r="U42" s="4"/>
      <c r="V42" s="4"/>
      <c r="W42" s="4"/>
      <c r="X42" s="4"/>
      <c r="Y42" s="4"/>
      <c r="AA42" s="4"/>
    </row>
    <row r="43" spans="1:27" s="3" customFormat="1">
      <c r="A43" s="71"/>
      <c r="B43" s="5"/>
      <c r="C43" s="4"/>
      <c r="D43" s="4"/>
      <c r="E43" s="4"/>
      <c r="F43" s="4"/>
      <c r="G43" s="4"/>
      <c r="I43" s="4"/>
      <c r="J43" s="4"/>
      <c r="K43" s="4"/>
      <c r="L43" s="4"/>
      <c r="M43" s="4"/>
      <c r="N43" s="4"/>
      <c r="P43" s="4"/>
      <c r="S43" s="4"/>
      <c r="T43" s="4"/>
      <c r="U43" s="4"/>
      <c r="V43" s="4"/>
      <c r="W43" s="4"/>
      <c r="X43" s="4"/>
      <c r="Y43" s="4"/>
      <c r="AA43" s="4"/>
    </row>
    <row r="44" spans="1:27" s="3" customFormat="1">
      <c r="A44" s="71"/>
      <c r="B44" s="5"/>
      <c r="C44" s="4"/>
      <c r="D44" s="4"/>
      <c r="E44" s="4"/>
      <c r="F44" s="4"/>
      <c r="G44" s="4"/>
      <c r="I44" s="4"/>
      <c r="J44" s="4"/>
      <c r="K44" s="4"/>
      <c r="L44" s="4"/>
      <c r="M44" s="4"/>
      <c r="N44" s="4"/>
      <c r="P44" s="4"/>
      <c r="S44" s="4"/>
      <c r="T44" s="4"/>
      <c r="U44" s="4"/>
      <c r="V44" s="4"/>
      <c r="W44" s="4"/>
      <c r="X44" s="4"/>
      <c r="Y44" s="4"/>
      <c r="AA44" s="4"/>
    </row>
    <row r="45" spans="1:27" s="3" customFormat="1">
      <c r="A45" s="71"/>
      <c r="B45" s="5"/>
      <c r="C45" s="4"/>
      <c r="D45" s="4"/>
      <c r="E45" s="4"/>
      <c r="F45" s="4"/>
      <c r="G45" s="4"/>
      <c r="I45" s="4"/>
      <c r="J45" s="4"/>
      <c r="K45" s="4"/>
      <c r="L45" s="4"/>
      <c r="M45" s="4"/>
      <c r="N45" s="4"/>
      <c r="P45" s="4"/>
      <c r="S45" s="4"/>
      <c r="T45" s="4"/>
      <c r="U45" s="4"/>
      <c r="V45" s="4"/>
      <c r="W45" s="4"/>
      <c r="X45" s="4"/>
      <c r="Y45" s="4"/>
      <c r="AA45" s="4"/>
    </row>
    <row r="46" spans="1:27" s="3" customFormat="1">
      <c r="A46" s="71"/>
      <c r="B46" s="5"/>
      <c r="C46" s="4"/>
      <c r="D46" s="4"/>
      <c r="E46" s="4"/>
      <c r="F46" s="4"/>
      <c r="G46" s="4"/>
      <c r="I46" s="4"/>
      <c r="J46" s="4"/>
      <c r="K46" s="4"/>
      <c r="L46" s="4"/>
      <c r="M46" s="4"/>
      <c r="N46" s="4"/>
      <c r="P46" s="4"/>
      <c r="S46" s="4"/>
      <c r="T46" s="4"/>
      <c r="U46" s="4"/>
      <c r="V46" s="4"/>
      <c r="W46" s="4"/>
      <c r="X46" s="4"/>
      <c r="Y46" s="4"/>
      <c r="AA46" s="4"/>
    </row>
    <row r="47" spans="1:27" s="3" customFormat="1">
      <c r="A47" s="35" t="s">
        <v>124</v>
      </c>
      <c r="B47" s="5"/>
      <c r="C47" s="4"/>
      <c r="D47" s="4"/>
      <c r="E47" s="4"/>
      <c r="F47" s="4"/>
      <c r="G47" s="4"/>
      <c r="I47" s="4"/>
      <c r="J47" s="4"/>
      <c r="K47" s="4"/>
      <c r="L47" s="4"/>
      <c r="M47" s="4"/>
      <c r="N47" s="4"/>
      <c r="P47" s="4"/>
      <c r="S47" s="4"/>
      <c r="T47" s="4"/>
      <c r="U47" s="4"/>
      <c r="V47" s="4"/>
      <c r="W47" s="4"/>
      <c r="X47" s="4"/>
      <c r="Y47" s="4"/>
      <c r="AA47" s="4"/>
    </row>
    <row r="48" spans="1:27" s="3" customFormat="1">
      <c r="A48" s="36" t="s">
        <v>123</v>
      </c>
      <c r="B48" s="5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S48" s="4"/>
      <c r="T48" s="4"/>
      <c r="U48" s="4"/>
      <c r="V48" s="4"/>
      <c r="W48" s="4"/>
      <c r="X48" s="4"/>
      <c r="Y48" s="4"/>
      <c r="AA48" s="4"/>
    </row>
  </sheetData>
  <mergeCells count="19">
    <mergeCell ref="B1:U1"/>
    <mergeCell ref="C2:R2"/>
    <mergeCell ref="S2:T2"/>
    <mergeCell ref="U2:V2"/>
    <mergeCell ref="D3:J3"/>
    <mergeCell ref="K3:R3"/>
    <mergeCell ref="S3:T4"/>
    <mergeCell ref="U3:V4"/>
    <mergeCell ref="A40:A46"/>
    <mergeCell ref="P4:R4"/>
    <mergeCell ref="A6:A25"/>
    <mergeCell ref="A26:A32"/>
    <mergeCell ref="A33:A39"/>
    <mergeCell ref="B2:B5"/>
    <mergeCell ref="C4:D4"/>
    <mergeCell ref="E4:G4"/>
    <mergeCell ref="H4:J4"/>
    <mergeCell ref="K4:L4"/>
    <mergeCell ref="M4:O4"/>
  </mergeCells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RBI5PAMIO524-1616901215-45852</_dlc_DocId>
    <_dlc_DocIdUrl xmlns="71c5aaf6-e6ce-465b-b873-5148d2a4c105">
      <Url>https://nokia.sharepoint.com/sites/gxp/_layouts/15/DocIdRedir.aspx?ID=RBI5PAMIO524-1616901215-45852</Url>
      <Description>RBI5PAMIO524-1616901215-45852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87E9B2-7395-4074-8F01-2A7FC5BCF98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0F50649-DEFC-4A8B-AFF6-47E74B4072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74888E-600F-4258-B1C5-8773C345C316}">
  <ds:schemaRefs>
    <ds:schemaRef ds:uri="3f2ce089-3858-4176-9a21-a30f9204848e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7275bb01-7583-478d-bc14-e839a2dd5989"/>
    <ds:schemaRef ds:uri="71c5aaf6-e6ce-465b-b873-5148d2a4c105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C53EEBC-DCE9-4102-99AA-B764B7B1086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C8DDAD4-98B1-4F76-A0F7-8CA54EABE49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Track 1</vt:lpstr>
      <vt:lpstr>Track2 (with Quantization)</vt:lpstr>
      <vt:lpstr>Track2 (without Quantization)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Huawei-Qiaolin</dc:creator>
  <cp:lastModifiedBy>Shiqiaolin(Shelly)</cp:lastModifiedBy>
  <dcterms:created xsi:type="dcterms:W3CDTF">2025-03-29T01:33:00Z</dcterms:created>
  <dcterms:modified xsi:type="dcterms:W3CDTF">2025-04-11T03:45:31Z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1F8AA592CA18404AB446B76633B3F2AA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0x01010055A05E76B664164F9F76E63E6D6BE6ED</vt:lpwstr>
  </property>
  <property fmtid="{D5CDD505-2E9C-101B-9397-08002B2CF9AE}" pid="5" name="_dlc_DocIdItemGuid">
    <vt:lpwstr>eb24a0d2-2e55-49ef-8905-5896d28cd585</vt:lpwstr>
  </property>
  <property fmtid="{D5CDD505-2E9C-101B-9397-08002B2CF9AE}" pid="6" name="MediaServiceImageTags">
    <vt:lpwstr/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1744089138</vt:lpwstr>
  </property>
</Properties>
</file>